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DC442DBA-B989-41C0-ACFF-EFCAF8A66147}" xr6:coauthVersionLast="47" xr6:coauthVersionMax="47" xr10:uidLastSave="{00000000-0000-0000-0000-000000000000}"/>
  <workbookProtection workbookAlgorithmName="SHA-512" workbookHashValue="xl1DGJxpbQsy2gZoAfY0NxuKkD8KbHOdAwPCfPnGEtdz5PEEUVsdZ5oELt8JKem3hDwqScKYXBAmw9CgFRKVNQ==" workbookSaltValue="C+l2VEmRaRn8+G9BUEMWTQ==" workbookSpinCount="100000" lockStructure="1"/>
  <bookViews>
    <workbookView xWindow="-110" yWindow="-110" windowWidth="19420" windowHeight="10420" tabRatio="944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J185" i="30" s="1"/>
  <c r="F184" i="30"/>
  <c r="J184" i="30" s="1"/>
  <c r="F183" i="30"/>
  <c r="J183" i="30" s="1"/>
  <c r="F182" i="30"/>
  <c r="F181" i="30"/>
  <c r="F180" i="30"/>
  <c r="J180" i="30" s="1"/>
  <c r="F179" i="30"/>
  <c r="J179" i="30" s="1"/>
  <c r="F178" i="30"/>
  <c r="F177" i="30"/>
  <c r="F174" i="30"/>
  <c r="F173" i="30"/>
  <c r="F172" i="30"/>
  <c r="J172" i="30" s="1"/>
  <c r="F171" i="30"/>
  <c r="J171" i="30" s="1"/>
  <c r="F170" i="30"/>
  <c r="F169" i="30"/>
  <c r="F168" i="30"/>
  <c r="F167" i="30"/>
  <c r="J167" i="30" s="1"/>
  <c r="F166" i="30"/>
  <c r="F165" i="30"/>
  <c r="F164" i="30"/>
  <c r="F163" i="30"/>
  <c r="F162" i="30"/>
  <c r="F161" i="30"/>
  <c r="F160" i="30"/>
  <c r="J160" i="30" s="1"/>
  <c r="F159" i="30"/>
  <c r="J159" i="30" s="1"/>
  <c r="F158" i="30"/>
  <c r="F157" i="30"/>
  <c r="F156" i="30"/>
  <c r="J156" i="30" s="1"/>
  <c r="F155" i="30"/>
  <c r="J155" i="30" s="1"/>
  <c r="F154" i="30"/>
  <c r="F153" i="30"/>
  <c r="F152" i="30"/>
  <c r="F151" i="30"/>
  <c r="J151" i="30" s="1"/>
  <c r="F150" i="30"/>
  <c r="F149" i="30"/>
  <c r="F148" i="30"/>
  <c r="F147" i="30"/>
  <c r="F146" i="30"/>
  <c r="F143" i="30"/>
  <c r="F142" i="30"/>
  <c r="F139" i="30"/>
  <c r="F138" i="30"/>
  <c r="F137" i="30"/>
  <c r="J137" i="30" s="1"/>
  <c r="F136" i="30"/>
  <c r="J136" i="30" s="1"/>
  <c r="F135" i="30"/>
  <c r="F134" i="30"/>
  <c r="F133" i="30"/>
  <c r="J133" i="30" s="1"/>
  <c r="F132" i="30"/>
  <c r="J132" i="30" s="1"/>
  <c r="F131" i="30"/>
  <c r="F130" i="30"/>
  <c r="F129" i="30"/>
  <c r="F128" i="30"/>
  <c r="F127" i="30"/>
  <c r="F126" i="30"/>
  <c r="F125" i="30"/>
  <c r="F124" i="30"/>
  <c r="J124" i="30" s="1"/>
  <c r="F123" i="30"/>
  <c r="F122" i="30"/>
  <c r="F121" i="30"/>
  <c r="F7" i="33" s="1"/>
  <c r="F120" i="30"/>
  <c r="F6" i="33" s="1"/>
  <c r="F119" i="30"/>
  <c r="F118" i="30"/>
  <c r="F117" i="30"/>
  <c r="F3" i="33" s="1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156" i="32" s="1"/>
  <c r="F85" i="30"/>
  <c r="F84" i="30"/>
  <c r="F83" i="30"/>
  <c r="F82" i="30"/>
  <c r="J82" i="30" s="1"/>
  <c r="F81" i="30"/>
  <c r="F80" i="30"/>
  <c r="F79" i="30"/>
  <c r="F78" i="30"/>
  <c r="J78" i="30" s="1"/>
  <c r="F77" i="30"/>
  <c r="F76" i="30"/>
  <c r="F75" i="30"/>
  <c r="F74" i="30"/>
  <c r="J74" i="30" s="1"/>
  <c r="F73" i="30"/>
  <c r="F72" i="30"/>
  <c r="F71" i="30"/>
  <c r="F70" i="30"/>
  <c r="F69" i="30"/>
  <c r="F68" i="30"/>
  <c r="F67" i="30"/>
  <c r="F66" i="30"/>
  <c r="F136" i="32" s="1"/>
  <c r="F65" i="30"/>
  <c r="F64" i="30"/>
  <c r="F63" i="30"/>
  <c r="F62" i="30"/>
  <c r="F228" i="32" s="1"/>
  <c r="F61" i="30"/>
  <c r="F60" i="30"/>
  <c r="F59" i="30"/>
  <c r="F58" i="30"/>
  <c r="F128" i="32" s="1"/>
  <c r="F57" i="30"/>
  <c r="F56" i="30"/>
  <c r="F55" i="30"/>
  <c r="F54" i="30"/>
  <c r="F54" i="32" s="1"/>
  <c r="F53" i="30"/>
  <c r="F52" i="30"/>
  <c r="F51" i="30"/>
  <c r="F50" i="30"/>
  <c r="F49" i="30"/>
  <c r="F48" i="30"/>
  <c r="F47" i="30"/>
  <c r="F46" i="30"/>
  <c r="F45" i="30"/>
  <c r="F44" i="30"/>
  <c r="F43" i="30"/>
  <c r="F42" i="30"/>
  <c r="F112" i="32" s="1"/>
  <c r="F41" i="30"/>
  <c r="F40" i="30"/>
  <c r="F39" i="30"/>
  <c r="F38" i="30"/>
  <c r="F38" i="32" s="1"/>
  <c r="F37" i="30"/>
  <c r="F36" i="30"/>
  <c r="F35" i="30"/>
  <c r="F34" i="30"/>
  <c r="F104" i="32" s="1"/>
  <c r="F33" i="30"/>
  <c r="F32" i="30"/>
  <c r="F31" i="30"/>
  <c r="F30" i="30"/>
  <c r="F196" i="32" s="1"/>
  <c r="F29" i="30"/>
  <c r="F28" i="30"/>
  <c r="F27" i="30"/>
  <c r="F26" i="30"/>
  <c r="F25" i="30"/>
  <c r="F24" i="30"/>
  <c r="F23" i="30"/>
  <c r="F22" i="30"/>
  <c r="F188" i="32" s="1"/>
  <c r="F21" i="30"/>
  <c r="F20" i="30"/>
  <c r="F19" i="30"/>
  <c r="F18" i="30"/>
  <c r="F88" i="32" s="1"/>
  <c r="F17" i="30"/>
  <c r="F16" i="30"/>
  <c r="F15" i="30"/>
  <c r="F14" i="30"/>
  <c r="F180" i="32" s="1"/>
  <c r="F13" i="30"/>
  <c r="F12" i="30"/>
  <c r="F11" i="30"/>
  <c r="F10" i="30"/>
  <c r="F80" i="32" s="1"/>
  <c r="F9" i="30"/>
  <c r="F8" i="30"/>
  <c r="F7" i="30"/>
  <c r="F6" i="30"/>
  <c r="F5" i="30"/>
  <c r="F4" i="30"/>
  <c r="F3" i="30"/>
  <c r="J173" i="30"/>
  <c r="J169" i="30"/>
  <c r="J165" i="30"/>
  <c r="J161" i="30"/>
  <c r="J157" i="30"/>
  <c r="J153" i="30"/>
  <c r="J149" i="30"/>
  <c r="J128" i="30"/>
  <c r="J186" i="30"/>
  <c r="J182" i="30"/>
  <c r="J181" i="30"/>
  <c r="J178" i="30"/>
  <c r="J177" i="30"/>
  <c r="J174" i="30"/>
  <c r="J170" i="30"/>
  <c r="J168" i="30"/>
  <c r="J166" i="30"/>
  <c r="J164" i="30"/>
  <c r="J163" i="30"/>
  <c r="J162" i="30"/>
  <c r="J158" i="30"/>
  <c r="J154" i="30"/>
  <c r="J152" i="30"/>
  <c r="J150" i="30"/>
  <c r="J148" i="30"/>
  <c r="J147" i="30"/>
  <c r="J146" i="30"/>
  <c r="J139" i="30"/>
  <c r="J138" i="30"/>
  <c r="J135" i="30"/>
  <c r="J134" i="30"/>
  <c r="J131" i="30"/>
  <c r="J130" i="30"/>
  <c r="J129" i="30"/>
  <c r="J127" i="30"/>
  <c r="J126" i="30"/>
  <c r="J125" i="30"/>
  <c r="J123" i="30"/>
  <c r="J122" i="30"/>
  <c r="J119" i="30"/>
  <c r="J118" i="30"/>
  <c r="J98" i="30"/>
  <c r="J96" i="30"/>
  <c r="J93" i="30"/>
  <c r="J92" i="30"/>
  <c r="J90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F212" i="32"/>
  <c r="J45" i="30"/>
  <c r="F210" i="32"/>
  <c r="F112" i="38"/>
  <c r="F182" i="38"/>
  <c r="F108" i="38"/>
  <c r="F202" i="32"/>
  <c r="F104" i="38"/>
  <c r="F198" i="32"/>
  <c r="F195" i="32"/>
  <c r="F170" i="38"/>
  <c r="F96" i="38"/>
  <c r="F190" i="32"/>
  <c r="J21" i="30"/>
  <c r="F162" i="38"/>
  <c r="F88" i="38"/>
  <c r="F182" i="32"/>
  <c r="F84" i="38"/>
  <c r="F154" i="38"/>
  <c r="F80" i="38"/>
  <c r="F174" i="32"/>
  <c r="F76" i="38"/>
  <c r="F146" i="38"/>
  <c r="J3" i="30"/>
  <c r="F10" i="33"/>
  <c r="F172" i="32"/>
  <c r="F96" i="32"/>
  <c r="F120" i="32"/>
  <c r="F70" i="32"/>
  <c r="J89" i="30"/>
  <c r="J91" i="30"/>
  <c r="J95" i="30"/>
  <c r="J120" i="30" l="1"/>
  <c r="J121" i="30"/>
  <c r="J117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H158" i="32" s="1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<sst xmlns="http://purl.oclc.org/ooxml/spreadsheetml/main" count="2904" uniqueCount="271">
  <si>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</si>
  <si>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</si>
  <si>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</si>
  <si>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</si>
  <si>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</si>
  <si>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</si>
  <si>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</si>
  <si>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</si>
  <si>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</si>
  <si>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</si>
  <si>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</si>
  <si>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</si>
  <si>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</si>
  <si>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</si>
  <si>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</si>
  <si>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</si>
  <si>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</si>
  <si>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</si>
  <si>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</si>
  <si>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</si>
  <si>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</si>
  <si>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</si>
  <si>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</si>
  <si>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</si>
  <si>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</si>
  <si>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</si>
  <si>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</si>
  <si>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</si>
  <si>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</si>
  <si>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</si>
  <si>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</si>
  <si>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</si>
  <si>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</si>
  <si>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</si>
  <si>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</si>
  <si>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</si>
  <si>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</si>
  <si>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</si>
  <si>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</si>
  <si>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</si>
  <si>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</si>
  <si>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</si>
  <si>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</si>
  <si>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</si>
  <si>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</si>
  <si>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</si>
  <si>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</si>
  <si>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</si>
  <si>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</si>
  <si>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</si>
  <si>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</si>
  <si>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</si>
  <si>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</si>
  <si>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</si>
  <si>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</si>
  <si>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</si>
  <si>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</si>
  <si>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</si>
  <si>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</si>
  <si>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</si>
  <si>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</si>
  <si>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</si>
  <si>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</si>
  <si>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</si>
  <si>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</si>
  <si>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</si>
  <si>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</si>
  <si>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</si>
  <si>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</si>
  <si>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</si>
  <si>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</si>
  <si>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</si>
  <si>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</si>
  <si>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</si>
  <si>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</si>
  <si>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</si>
  <si>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</si>
  <si>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</si>
  <si>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</si>
  <si>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</si>
  <si>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</si>
  <si>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</si>
  <si>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</si>
  <si>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</si>
  <si>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</si>
  <si>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</si>
  <si>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</si>
  <si>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</si>
  <si>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</si>
  <si>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</si>
  <si>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</si>
  <si>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</si>
  <si>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</si>
  <si>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</si>
  <si>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</si>
  <si>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</si>
  <si>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</si>
  <si>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</si>
  <si>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</si>
  <si>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</si>
  <si>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</si>
  <si>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</si>
  <si>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</si>
  <si>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</si>
  <si>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</si>
  <si>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</si>
  <si>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</si>
  <si>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</si>
  <si>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</si>
  <si>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</si>
  <si>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</si>
  <si>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</si>
  <si>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</si>
  <si>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</si>
  <si>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</si>
  <si>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</si>
  <si>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</si>
  <si>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</si>
  <si>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</si>
  <si>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</si>
  <si>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</si>
  <si>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</si>
  <si>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</si>
  <si>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</si>
  <si>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</si>
  <si>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</si>
  <si>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</si>
  <si>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</si>
  <si>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</si>
  <si>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</si>
  <si>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</si>
  <si>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</si>
  <si>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</si>
  <si>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</si>
  <si>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</si>
  <si>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</si>
  <si>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</si>
  <si>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</si>
  <si>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</si>
  <si>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</si>
  <si>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</si>
  <si>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</si>
  <si>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</si>
  <si>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</si>
  <si>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</si>
  <si>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</si>
  <si>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</si>
  <si>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</si>
  <si>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</si>
  <si>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</si>
  <si>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</si>
  <si>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</si>
  <si>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</si>
  <si>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</si>
  <si>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</si>
  <si>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</si>
  <si>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</si>
  <si>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</si>
  <si>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</si>
  <si>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</si>
  <si>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</si>
  <si>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</si>
  <si>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</si>
  <si>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</si>
  <si>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</si>
  <si>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</si>
  <si>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</si>
  <si>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</si>
  <si>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</si>
  <si>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</si>
  <si>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</si>
  <si>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</si>
  <si>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</si>
  <si>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</si>
  <si>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</si>
  <si>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</si>
  <si>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</si>
  <si>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</si>
  <si>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</si>
  <si>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</si>
  <si>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</si>
  <si>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</si>
  <si>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</si>
  <si>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</si>
  <si>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</si>
  <si>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</si>
  <si>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</si>
  <si>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</si>
  <si>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</si>
  <si>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</si>
  <si>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</si>
  <si>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</si>
  <si>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</si>
  <si>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</si>
  <si>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</si>
  <si>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</si>
  <si>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</si>
  <si>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</si>
  <si>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</si>
  <si>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</si>
  <si>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</si>
  <si>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</si>
  <si>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</si>
  <si>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</si>
  <si>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</si>
  <si>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</si>
  <si>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</si>
  <si>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</si>
  <si>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</si>
  <si>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</si>
  <si>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</si>
  <si>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</si>
  <si>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</si>
  <si>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</si>
  <si>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</si>
  <si>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</si>
  <si>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</si>
  <si>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</si>
  <si>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</si>
  <si>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</si>
  <si>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</si>
  <si>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</si>
  <si>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</si>
  <si>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</si>
  <si>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</si>
  <si>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</si>
  <si>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</si>
  <si>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</si>
  <si>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</si>
  <si>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</si>
  <si>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</si>
  <si>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</si>
  <si>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</si>
  <si>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6</t>
  </si>
  <si>
    <t>Lotto 6 PAL - CON ARROTONDAMENTO</t>
  </si>
  <si>
    <t>Quantità stimata  Lotto 6 (w j,k)</t>
  </si>
  <si>
    <t>Lotto 6 PAL</t>
  </si>
  <si>
    <t>Quantità stimata  Lotto 6 
(w cos_rt j,k)</t>
  </si>
  <si>
    <t>Quantità stimata  Lotto 6 
(w opz j,k)</t>
  </si>
  <si>
    <t>Quantità stimata  Lotto 6 
(wj,k)</t>
  </si>
  <si>
    <t>Quantità stimata  Lotto 6 
(w opz. j,k)</t>
  </si>
  <si>
    <t>Quantità stimata  Lotto 6 
(w j,k)</t>
  </si>
  <si>
    <t>Quantità stimata  Lotto 6 
(w AA j,k)</t>
  </si>
  <si>
    <t>Quantità stimata  Lotto 6 
(w FEE j,k)</t>
  </si>
  <si>
    <t>Quantità stimata  Lotto 6 
(w AA + FEE j,k)</t>
  </si>
  <si>
    <t>Opzione Affidabilità elevata + Finestra di Erogazione Estesa
[% aggiuntiva sull'importo di canone mensile per collegamento]</t>
  </si>
  <si>
    <t>Peso Complessivo in € per opzione Finestra di Erogazione Estesa
(NB: dalla sommatoria sono escluse le voci k-esime relative a “una tantum”)</t>
  </si>
  <si>
    <t>Peso Complessivo in € per opzione CoS Real Time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</si>
  <si>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</si>
  <si>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</si>
  <si>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</si>
  <si>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</si>
  <si>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</si>
  <si>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</si>
  <si>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</si>
  <si>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t>Maggiorazione % a Base d'Asta (puj,k)</t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</si>
  <si>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</si>
  <si>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</si>
  <si>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</si>
  <si>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</si>
  <si>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</si>
  <si>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</si>
  <si>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</si>
  <si>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</si>
  <si>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</si>
  <si>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</si>
  <si>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</si>
  <si>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</si>
  <si>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</si>
  <si>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Telefoni IP Desktop - IP Soft Phone
[canone mensile per apparato]</t>
  </si>
  <si>
    <r>
      <rPr>
        <b/>
        <i/>
        <sz val="14"/>
        <color rgb="FF0070C0"/>
        <rFont val="Calibri"/>
        <family val="2"/>
        <scheme val="minor"/>
      </rPr>
      <t>LOTTO 6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</si>
</sst>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8"/>
    </row>
    <row r="3" spans="2:18" x14ac:dyDescent="0.45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1"/>
    </row>
    <row r="4" spans="2:18" x14ac:dyDescent="0.45"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1"/>
    </row>
    <row r="5" spans="2:18" x14ac:dyDescent="0.45">
      <c r="B5" s="128" t="s">
        <v>233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30"/>
    </row>
    <row r="6" spans="2:18" x14ac:dyDescent="0.45"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30"/>
    </row>
    <row r="7" spans="2:18" x14ac:dyDescent="0.45"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0"/>
    </row>
    <row r="8" spans="2:18" x14ac:dyDescent="0.45">
      <c r="B8" s="128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2:18" x14ac:dyDescent="0.45"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30"/>
    </row>
    <row r="10" spans="2:18" x14ac:dyDescent="0.45">
      <c r="B10" s="128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30"/>
    </row>
    <row r="11" spans="2:18" x14ac:dyDescent="0.45">
      <c r="B11" s="128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30"/>
    </row>
    <row r="12" spans="2:18" x14ac:dyDescent="0.45"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30"/>
    </row>
    <row r="13" spans="2:18" x14ac:dyDescent="0.45"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0"/>
    </row>
    <row r="14" spans="2:18" x14ac:dyDescent="0.45">
      <c r="B14" s="12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30"/>
    </row>
    <row r="15" spans="2:18" x14ac:dyDescent="0.45">
      <c r="B15" s="128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30"/>
    </row>
    <row r="16" spans="2:18" x14ac:dyDescent="0.45">
      <c r="B16" s="128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30"/>
    </row>
    <row r="17" spans="2:18" x14ac:dyDescent="0.45">
      <c r="B17" s="122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4"/>
    </row>
    <row r="18" spans="2:18" x14ac:dyDescent="0.45"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4"/>
    </row>
    <row r="19" spans="2:18" ht="19" thickBot="1" x14ac:dyDescent="0.5"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7"/>
    </row>
  </sheetData>
  <sheetProtection algorithmName="SHA-512" hashValue="iBij1z678QbiTep6ZAyDwMh/K2X4DYQ1cT1mk6eMvSp59ar4WUMu68jYnq2K7wjXvJk5/D2x2nCaBFzU759byA==" saltValue="ps2q9zFdVWzJNCnyc2wYLQ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/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5" t="s">
        <v>224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x14ac:dyDescent="0.45">
      <c r="B3" s="131" t="s">
        <v>270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3"/>
    </row>
    <row r="4" spans="2:18" x14ac:dyDescent="0.45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6"/>
    </row>
    <row r="5" spans="2:18" x14ac:dyDescent="0.45">
      <c r="B5" s="134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/>
    </row>
    <row r="6" spans="2:18" ht="28" customHeight="1" x14ac:dyDescent="0.45">
      <c r="B6" s="137" t="s">
        <v>221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9"/>
    </row>
    <row r="7" spans="2:18" ht="28" customHeight="1" x14ac:dyDescent="0.45"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9"/>
    </row>
    <row r="8" spans="2:18" ht="28" customHeight="1" x14ac:dyDescent="0.45"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9"/>
    </row>
    <row r="9" spans="2:18" ht="28" customHeight="1" x14ac:dyDescent="0.45">
      <c r="B9" s="137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9"/>
    </row>
    <row r="10" spans="2:18" ht="28" customHeight="1" x14ac:dyDescent="0.45">
      <c r="B10" s="137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9"/>
    </row>
    <row r="11" spans="2:18" ht="28" customHeight="1" x14ac:dyDescent="0.45">
      <c r="B11" s="137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9"/>
    </row>
    <row r="12" spans="2:18" ht="28" customHeight="1" x14ac:dyDescent="0.45">
      <c r="B12" s="137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9"/>
    </row>
    <row r="13" spans="2:18" ht="28" customHeight="1" x14ac:dyDescent="0.45"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9"/>
    </row>
    <row r="14" spans="2:18" ht="28" customHeight="1" x14ac:dyDescent="0.45"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9"/>
    </row>
    <row r="15" spans="2:18" ht="28" customHeight="1" x14ac:dyDescent="0.45">
      <c r="B15" s="137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9"/>
    </row>
    <row r="16" spans="2:18" ht="28" customHeight="1" x14ac:dyDescent="0.45">
      <c r="B16" s="137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</row>
    <row r="17" spans="2:18" ht="69" customHeight="1" x14ac:dyDescent="0.45">
      <c r="B17" s="137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9"/>
    </row>
    <row r="18" spans="2:18" x14ac:dyDescent="0.45">
      <c r="B18" s="140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41"/>
    </row>
    <row r="19" spans="2:18" x14ac:dyDescent="0.45">
      <c r="B19" s="140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41"/>
    </row>
    <row r="20" spans="2:18" ht="19" thickBot="1" x14ac:dyDescent="0.5"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4"/>
    </row>
  </sheetData>
  <sheetProtection algorithmName="SHA-512" hashValue="cWlkpt6nt3M70vIZwhQAPqlGJRIHptW87dxMHPy95T6KZu73x1XLnzfkbQp5g4dxjKf3mf/56ooccRTccHKYyA==" saltValue="kuPl7TgdqP46WnT4PWV3qA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/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0" t="s">
        <v>225</v>
      </c>
      <c r="C2" s="150"/>
      <c r="D2" s="150"/>
      <c r="E2" s="150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3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6" t="s">
        <v>184</v>
      </c>
      <c r="C10" s="147"/>
      <c r="D10" s="147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8" t="s">
        <v>185</v>
      </c>
      <c r="C12" s="149"/>
      <c r="D12" s="149"/>
      <c r="E12" s="68">
        <v>175000000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ITw+dbnj72au/Fns2B6HKXiX7j8eEafWIFHmBoSya0lPn/iJQkQotedmAYKC+ojAlENWY28yBVN4j4yiVc19rQ==" saltValue="m2IcEJXIsP66tQe5aZxERw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7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68" t="s">
        <v>190</v>
      </c>
      <c r="B1" s="168"/>
      <c r="C1" s="168"/>
      <c r="D1" s="168"/>
      <c r="E1" s="168"/>
      <c r="F1" s="168"/>
      <c r="G1" s="168"/>
      <c r="H1" s="168"/>
      <c r="I1" s="168"/>
      <c r="J1" s="48" t="s">
        <v>261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4" t="s">
        <v>230</v>
      </c>
      <c r="F2" s="52" t="s">
        <v>260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4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418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4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19646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4"/>
      <c r="F5" s="51">
        <f t="shared" si="0"/>
        <v>0</v>
      </c>
      <c r="G5" s="12" t="s">
        <v>52</v>
      </c>
      <c r="H5" s="13" t="s">
        <v>105</v>
      </c>
      <c r="I5" s="22">
        <v>99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4"/>
      <c r="F6" s="51">
        <f t="shared" si="0"/>
        <v>0</v>
      </c>
      <c r="G6" s="12" t="s">
        <v>52</v>
      </c>
      <c r="H6" s="13" t="s">
        <v>107</v>
      </c>
      <c r="I6" s="22">
        <v>4653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4"/>
      <c r="F7" s="51">
        <f t="shared" si="0"/>
        <v>0</v>
      </c>
      <c r="G7" s="12" t="s">
        <v>52</v>
      </c>
      <c r="H7" s="13" t="s">
        <v>105</v>
      </c>
      <c r="I7" s="22">
        <v>96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4"/>
      <c r="F8" s="51">
        <f t="shared" si="0"/>
        <v>0</v>
      </c>
      <c r="G8" s="12" t="s">
        <v>52</v>
      </c>
      <c r="H8" s="13" t="s">
        <v>107</v>
      </c>
      <c r="I8" s="22">
        <v>4512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4"/>
      <c r="F9" s="51">
        <f t="shared" si="0"/>
        <v>0</v>
      </c>
      <c r="G9" s="12" t="s">
        <v>52</v>
      </c>
      <c r="H9" s="13" t="s">
        <v>105</v>
      </c>
      <c r="I9" s="22">
        <v>89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4"/>
      <c r="F10" s="51">
        <f t="shared" si="0"/>
        <v>0</v>
      </c>
      <c r="G10" s="12" t="s">
        <v>52</v>
      </c>
      <c r="H10" s="13" t="s">
        <v>107</v>
      </c>
      <c r="I10" s="22">
        <v>4183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4"/>
      <c r="F11" s="51">
        <f t="shared" si="0"/>
        <v>0</v>
      </c>
      <c r="G11" s="12" t="s">
        <v>52</v>
      </c>
      <c r="H11" s="13" t="s">
        <v>105</v>
      </c>
      <c r="I11" s="22">
        <v>139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4"/>
      <c r="F12" s="51">
        <f t="shared" si="0"/>
        <v>0</v>
      </c>
      <c r="G12" s="12" t="s">
        <v>52</v>
      </c>
      <c r="H12" s="13" t="s">
        <v>107</v>
      </c>
      <c r="I12" s="22">
        <v>6533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4"/>
      <c r="F13" s="51">
        <f t="shared" si="0"/>
        <v>0</v>
      </c>
      <c r="G13" s="12" t="s">
        <v>52</v>
      </c>
      <c r="H13" s="13" t="s">
        <v>105</v>
      </c>
      <c r="I13" s="22">
        <v>139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4"/>
      <c r="F14" s="51">
        <f t="shared" si="0"/>
        <v>0</v>
      </c>
      <c r="G14" s="12" t="s">
        <v>52</v>
      </c>
      <c r="H14" s="13" t="s">
        <v>107</v>
      </c>
      <c r="I14" s="22">
        <v>6533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4"/>
      <c r="F15" s="51">
        <f t="shared" si="0"/>
        <v>0</v>
      </c>
      <c r="G15" s="12" t="s">
        <v>52</v>
      </c>
      <c r="H15" s="13" t="s">
        <v>105</v>
      </c>
      <c r="I15" s="22">
        <v>36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4"/>
      <c r="F16" s="51">
        <f t="shared" si="0"/>
        <v>0</v>
      </c>
      <c r="G16" s="12" t="s">
        <v>52</v>
      </c>
      <c r="H16" s="13" t="s">
        <v>107</v>
      </c>
      <c r="I16" s="22">
        <v>1692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4"/>
      <c r="F17" s="51">
        <f t="shared" si="0"/>
        <v>0</v>
      </c>
      <c r="G17" s="12" t="s">
        <v>52</v>
      </c>
      <c r="H17" s="13" t="s">
        <v>105</v>
      </c>
      <c r="I17" s="22">
        <v>36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4"/>
      <c r="F18" s="51">
        <f t="shared" si="0"/>
        <v>0</v>
      </c>
      <c r="G18" s="12" t="s">
        <v>52</v>
      </c>
      <c r="H18" s="13" t="s">
        <v>107</v>
      </c>
      <c r="I18" s="22">
        <v>1692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4"/>
      <c r="F19" s="51">
        <f t="shared" si="0"/>
        <v>0</v>
      </c>
      <c r="G19" s="12" t="s">
        <v>52</v>
      </c>
      <c r="H19" s="13" t="s">
        <v>105</v>
      </c>
      <c r="I19" s="22">
        <v>351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4"/>
      <c r="F20" s="51">
        <f t="shared" si="0"/>
        <v>0</v>
      </c>
      <c r="G20" s="12" t="s">
        <v>52</v>
      </c>
      <c r="H20" s="13" t="s">
        <v>107</v>
      </c>
      <c r="I20" s="22">
        <v>16497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4"/>
      <c r="F21" s="51">
        <f t="shared" si="0"/>
        <v>0</v>
      </c>
      <c r="G21" s="12" t="s">
        <v>52</v>
      </c>
      <c r="H21" s="13" t="s">
        <v>105</v>
      </c>
      <c r="I21" s="22">
        <v>130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4"/>
      <c r="F22" s="51">
        <f t="shared" si="0"/>
        <v>0</v>
      </c>
      <c r="G22" s="12" t="s">
        <v>52</v>
      </c>
      <c r="H22" s="13" t="s">
        <v>107</v>
      </c>
      <c r="I22" s="22">
        <v>6110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4"/>
      <c r="F23" s="51">
        <f t="shared" si="0"/>
        <v>0</v>
      </c>
      <c r="G23" s="12" t="s">
        <v>52</v>
      </c>
      <c r="H23" s="13" t="s">
        <v>105</v>
      </c>
      <c r="I23" s="22">
        <v>150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4"/>
      <c r="F24" s="51">
        <f t="shared" si="0"/>
        <v>0</v>
      </c>
      <c r="G24" s="12" t="s">
        <v>52</v>
      </c>
      <c r="H24" s="13" t="s">
        <v>107</v>
      </c>
      <c r="I24" s="22">
        <v>7050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4"/>
      <c r="F25" s="51">
        <f t="shared" si="0"/>
        <v>0</v>
      </c>
      <c r="G25" s="12" t="s">
        <v>52</v>
      </c>
      <c r="H25" s="13" t="s">
        <v>105</v>
      </c>
      <c r="I25" s="22">
        <v>38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4"/>
      <c r="F26" s="51">
        <f t="shared" si="0"/>
        <v>0</v>
      </c>
      <c r="G26" s="12" t="s">
        <v>52</v>
      </c>
      <c r="H26" s="13" t="s">
        <v>107</v>
      </c>
      <c r="I26" s="22">
        <v>1786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4"/>
      <c r="F27" s="51">
        <f t="shared" si="0"/>
        <v>0</v>
      </c>
      <c r="G27" s="12" t="s">
        <v>52</v>
      </c>
      <c r="H27" s="13" t="s">
        <v>105</v>
      </c>
      <c r="I27" s="22">
        <v>19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4"/>
      <c r="F28" s="51">
        <f t="shared" si="0"/>
        <v>0</v>
      </c>
      <c r="G28" s="12" t="s">
        <v>52</v>
      </c>
      <c r="H28" s="13" t="s">
        <v>107</v>
      </c>
      <c r="I28" s="22">
        <v>893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4"/>
      <c r="F29" s="51">
        <f t="shared" si="0"/>
        <v>0</v>
      </c>
      <c r="G29" s="12" t="s">
        <v>52</v>
      </c>
      <c r="H29" s="13" t="s">
        <v>105</v>
      </c>
      <c r="I29" s="22">
        <v>39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4"/>
      <c r="F30" s="51">
        <f t="shared" si="0"/>
        <v>0</v>
      </c>
      <c r="G30" s="12" t="s">
        <v>52</v>
      </c>
      <c r="H30" s="13" t="s">
        <v>107</v>
      </c>
      <c r="I30" s="22">
        <v>1833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4"/>
      <c r="F31" s="51">
        <f t="shared" si="0"/>
        <v>0</v>
      </c>
      <c r="G31" s="12" t="s">
        <v>52</v>
      </c>
      <c r="H31" s="13" t="s">
        <v>105</v>
      </c>
      <c r="I31" s="22">
        <v>7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4"/>
      <c r="F32" s="51">
        <f t="shared" si="0"/>
        <v>0</v>
      </c>
      <c r="G32" s="12" t="s">
        <v>52</v>
      </c>
      <c r="H32" s="13" t="s">
        <v>107</v>
      </c>
      <c r="I32" s="22">
        <v>329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4"/>
      <c r="F33" s="51">
        <f t="shared" si="0"/>
        <v>0</v>
      </c>
      <c r="G33" s="12" t="s">
        <v>52</v>
      </c>
      <c r="H33" s="13" t="s">
        <v>105</v>
      </c>
      <c r="I33" s="22">
        <v>4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4"/>
      <c r="F34" s="51">
        <f t="shared" si="0"/>
        <v>0</v>
      </c>
      <c r="G34" s="12" t="s">
        <v>52</v>
      </c>
      <c r="H34" s="13" t="s">
        <v>107</v>
      </c>
      <c r="I34" s="22">
        <v>188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4"/>
      <c r="F35" s="51">
        <f t="shared" si="0"/>
        <v>0</v>
      </c>
      <c r="G35" s="12" t="s">
        <v>52</v>
      </c>
      <c r="H35" s="13" t="s">
        <v>105</v>
      </c>
      <c r="I35" s="22">
        <v>5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4"/>
      <c r="F36" s="51">
        <f t="shared" si="0"/>
        <v>0</v>
      </c>
      <c r="G36" s="12" t="s">
        <v>52</v>
      </c>
      <c r="H36" s="13" t="s">
        <v>107</v>
      </c>
      <c r="I36" s="22">
        <v>235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4"/>
      <c r="F37" s="51">
        <f t="shared" si="0"/>
        <v>0</v>
      </c>
      <c r="G37" s="10" t="s">
        <v>61</v>
      </c>
      <c r="H37" s="17" t="s">
        <v>105</v>
      </c>
      <c r="I37" s="23">
        <v>341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4"/>
      <c r="F38" s="51">
        <f t="shared" si="0"/>
        <v>0</v>
      </c>
      <c r="G38" s="10" t="s">
        <v>61</v>
      </c>
      <c r="H38" s="17" t="s">
        <v>108</v>
      </c>
      <c r="I38" s="23">
        <v>16027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4"/>
      <c r="F39" s="51">
        <f t="shared" si="0"/>
        <v>0</v>
      </c>
      <c r="G39" s="10" t="s">
        <v>61</v>
      </c>
      <c r="H39" s="17" t="s">
        <v>105</v>
      </c>
      <c r="I39" s="23">
        <v>80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4"/>
      <c r="F40" s="51">
        <f t="shared" si="0"/>
        <v>0</v>
      </c>
      <c r="G40" s="10" t="s">
        <v>61</v>
      </c>
      <c r="H40" s="17" t="s">
        <v>108</v>
      </c>
      <c r="I40" s="23">
        <v>3760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4"/>
      <c r="F41" s="51">
        <f t="shared" si="0"/>
        <v>0</v>
      </c>
      <c r="G41" s="10" t="s">
        <v>61</v>
      </c>
      <c r="H41" s="17" t="s">
        <v>105</v>
      </c>
      <c r="I41" s="23">
        <v>77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4"/>
      <c r="F42" s="51">
        <f t="shared" si="0"/>
        <v>0</v>
      </c>
      <c r="G42" s="10" t="s">
        <v>61</v>
      </c>
      <c r="H42" s="17" t="s">
        <v>108</v>
      </c>
      <c r="I42" s="23">
        <v>3619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4"/>
      <c r="F43" s="51">
        <f t="shared" si="0"/>
        <v>0</v>
      </c>
      <c r="G43" s="10" t="s">
        <v>61</v>
      </c>
      <c r="H43" s="17" t="s">
        <v>105</v>
      </c>
      <c r="I43" s="23">
        <v>73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4"/>
      <c r="F44" s="51">
        <f t="shared" si="0"/>
        <v>0</v>
      </c>
      <c r="G44" s="10" t="s">
        <v>61</v>
      </c>
      <c r="H44" s="17" t="s">
        <v>108</v>
      </c>
      <c r="I44" s="23">
        <v>3431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4"/>
      <c r="F45" s="51">
        <f t="shared" si="0"/>
        <v>0</v>
      </c>
      <c r="G45" s="10" t="s">
        <v>61</v>
      </c>
      <c r="H45" s="17" t="s">
        <v>105</v>
      </c>
      <c r="I45" s="23">
        <v>114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4"/>
      <c r="F46" s="51">
        <f t="shared" si="0"/>
        <v>0</v>
      </c>
      <c r="G46" s="10" t="s">
        <v>61</v>
      </c>
      <c r="H46" s="17" t="s">
        <v>108</v>
      </c>
      <c r="I46" s="23">
        <v>5358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4"/>
      <c r="F47" s="51">
        <f t="shared" si="0"/>
        <v>0</v>
      </c>
      <c r="G47" s="10" t="s">
        <v>61</v>
      </c>
      <c r="H47" s="17" t="s">
        <v>105</v>
      </c>
      <c r="I47" s="23">
        <v>114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4"/>
      <c r="F48" s="51">
        <f t="shared" si="0"/>
        <v>0</v>
      </c>
      <c r="G48" s="10" t="s">
        <v>61</v>
      </c>
      <c r="H48" s="17" t="s">
        <v>108</v>
      </c>
      <c r="I48" s="23">
        <v>5358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4"/>
      <c r="F49" s="51">
        <f t="shared" si="0"/>
        <v>0</v>
      </c>
      <c r="G49" s="10" t="s">
        <v>61</v>
      </c>
      <c r="H49" s="17" t="s">
        <v>105</v>
      </c>
      <c r="I49" s="23">
        <v>29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4"/>
      <c r="F50" s="51">
        <f t="shared" si="0"/>
        <v>0</v>
      </c>
      <c r="G50" s="10" t="s">
        <v>61</v>
      </c>
      <c r="H50" s="17" t="s">
        <v>108</v>
      </c>
      <c r="I50" s="23">
        <v>1363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4"/>
      <c r="F51" s="51">
        <f t="shared" si="0"/>
        <v>0</v>
      </c>
      <c r="G51" s="10" t="s">
        <v>61</v>
      </c>
      <c r="H51" s="17" t="s">
        <v>105</v>
      </c>
      <c r="I51" s="23">
        <v>29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4"/>
      <c r="F52" s="51">
        <f t="shared" si="0"/>
        <v>0</v>
      </c>
      <c r="G52" s="10" t="s">
        <v>61</v>
      </c>
      <c r="H52" s="17" t="s">
        <v>108</v>
      </c>
      <c r="I52" s="23">
        <v>1363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4"/>
      <c r="F53" s="51">
        <f t="shared" si="0"/>
        <v>0</v>
      </c>
      <c r="G53" s="10" t="s">
        <v>61</v>
      </c>
      <c r="H53" s="17" t="s">
        <v>105</v>
      </c>
      <c r="I53" s="23">
        <v>651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4"/>
      <c r="F54" s="51">
        <f t="shared" si="0"/>
        <v>0</v>
      </c>
      <c r="G54" s="10" t="s">
        <v>61</v>
      </c>
      <c r="H54" s="17" t="s">
        <v>108</v>
      </c>
      <c r="I54" s="23">
        <v>30597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4"/>
      <c r="F55" s="51">
        <f t="shared" si="0"/>
        <v>0</v>
      </c>
      <c r="G55" s="10" t="s">
        <v>61</v>
      </c>
      <c r="H55" s="17" t="s">
        <v>105</v>
      </c>
      <c r="I55" s="23">
        <v>240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4"/>
      <c r="F56" s="51">
        <f t="shared" si="0"/>
        <v>0</v>
      </c>
      <c r="G56" s="10" t="s">
        <v>61</v>
      </c>
      <c r="H56" s="17" t="s">
        <v>108</v>
      </c>
      <c r="I56" s="23">
        <v>11280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4"/>
      <c r="F57" s="51">
        <f t="shared" si="0"/>
        <v>0</v>
      </c>
      <c r="G57" s="10" t="s">
        <v>61</v>
      </c>
      <c r="H57" s="17" t="s">
        <v>105</v>
      </c>
      <c r="I57" s="23">
        <v>280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4"/>
      <c r="F58" s="51">
        <f t="shared" si="0"/>
        <v>0</v>
      </c>
      <c r="G58" s="10" t="s">
        <v>61</v>
      </c>
      <c r="H58" s="17" t="s">
        <v>108</v>
      </c>
      <c r="I58" s="23">
        <v>13160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4"/>
      <c r="F59" s="51">
        <f t="shared" si="0"/>
        <v>0</v>
      </c>
      <c r="G59" s="10" t="s">
        <v>61</v>
      </c>
      <c r="H59" s="17" t="s">
        <v>105</v>
      </c>
      <c r="I59" s="23">
        <v>73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4"/>
      <c r="F60" s="51">
        <f t="shared" si="0"/>
        <v>0</v>
      </c>
      <c r="G60" s="10" t="s">
        <v>61</v>
      </c>
      <c r="H60" s="17" t="s">
        <v>108</v>
      </c>
      <c r="I60" s="23">
        <v>3431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4"/>
      <c r="F61" s="51">
        <f t="shared" si="0"/>
        <v>0</v>
      </c>
      <c r="G61" s="10" t="s">
        <v>61</v>
      </c>
      <c r="H61" s="17" t="s">
        <v>105</v>
      </c>
      <c r="I61" s="23">
        <v>34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4"/>
      <c r="F62" s="51">
        <f t="shared" si="0"/>
        <v>0</v>
      </c>
      <c r="G62" s="10" t="s">
        <v>61</v>
      </c>
      <c r="H62" s="17" t="s">
        <v>108</v>
      </c>
      <c r="I62" s="23">
        <v>1598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4"/>
      <c r="F63" s="51">
        <f t="shared" si="0"/>
        <v>0</v>
      </c>
      <c r="G63" s="10" t="s">
        <v>61</v>
      </c>
      <c r="H63" s="17" t="s">
        <v>105</v>
      </c>
      <c r="I63" s="23">
        <v>71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4"/>
      <c r="F64" s="51">
        <f t="shared" si="0"/>
        <v>0</v>
      </c>
      <c r="G64" s="10" t="s">
        <v>61</v>
      </c>
      <c r="H64" s="17" t="s">
        <v>108</v>
      </c>
      <c r="I64" s="23">
        <v>3337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4"/>
      <c r="F65" s="51">
        <f t="shared" si="0"/>
        <v>0</v>
      </c>
      <c r="G65" s="10" t="s">
        <v>61</v>
      </c>
      <c r="H65" s="17" t="s">
        <v>105</v>
      </c>
      <c r="I65" s="23">
        <v>12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4"/>
      <c r="F66" s="51">
        <f t="shared" si="0"/>
        <v>0</v>
      </c>
      <c r="G66" s="10" t="s">
        <v>61</v>
      </c>
      <c r="H66" s="17" t="s">
        <v>108</v>
      </c>
      <c r="I66" s="23">
        <v>564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4"/>
      <c r="F67" s="51">
        <f t="shared" si="0"/>
        <v>0</v>
      </c>
      <c r="G67" s="10" t="s">
        <v>61</v>
      </c>
      <c r="H67" s="17" t="s">
        <v>105</v>
      </c>
      <c r="I67" s="23">
        <v>5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4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235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4"/>
      <c r="F69" s="51">
        <f t="shared" si="4"/>
        <v>0</v>
      </c>
      <c r="G69" s="10" t="s">
        <v>61</v>
      </c>
      <c r="H69" s="17" t="s">
        <v>105</v>
      </c>
      <c r="I69" s="23">
        <v>7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4"/>
      <c r="F70" s="51">
        <f t="shared" si="4"/>
        <v>0</v>
      </c>
      <c r="G70" s="10" t="s">
        <v>61</v>
      </c>
      <c r="H70" s="17" t="s">
        <v>108</v>
      </c>
      <c r="I70" s="23">
        <v>329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4"/>
      <c r="F71" s="51">
        <f t="shared" si="4"/>
        <v>0</v>
      </c>
      <c r="G71" s="12" t="s">
        <v>52</v>
      </c>
      <c r="H71" s="13" t="s">
        <v>105</v>
      </c>
      <c r="I71" s="22">
        <v>272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4"/>
      <c r="F72" s="51">
        <f t="shared" si="4"/>
        <v>0</v>
      </c>
      <c r="G72" s="12" t="s">
        <v>52</v>
      </c>
      <c r="H72" s="13" t="s">
        <v>103</v>
      </c>
      <c r="I72" s="22">
        <v>12784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4"/>
      <c r="F73" s="51">
        <f t="shared" si="4"/>
        <v>0</v>
      </c>
      <c r="G73" s="12" t="s">
        <v>52</v>
      </c>
      <c r="H73" s="13" t="s">
        <v>105</v>
      </c>
      <c r="I73" s="22">
        <v>207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4"/>
      <c r="F74" s="51">
        <f t="shared" si="4"/>
        <v>0</v>
      </c>
      <c r="G74" s="12" t="s">
        <v>52</v>
      </c>
      <c r="H74" s="13" t="s">
        <v>103</v>
      </c>
      <c r="I74" s="22">
        <v>9729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4"/>
      <c r="F75" s="51">
        <f t="shared" si="4"/>
        <v>0</v>
      </c>
      <c r="G75" s="12" t="s">
        <v>52</v>
      </c>
      <c r="H75" s="13" t="s">
        <v>105</v>
      </c>
      <c r="I75" s="22">
        <v>268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4"/>
      <c r="F76" s="51">
        <f t="shared" si="4"/>
        <v>0</v>
      </c>
      <c r="G76" s="12" t="s">
        <v>52</v>
      </c>
      <c r="H76" s="13" t="s">
        <v>103</v>
      </c>
      <c r="I76" s="22">
        <v>12596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4"/>
      <c r="F77" s="51">
        <f t="shared" si="4"/>
        <v>0</v>
      </c>
      <c r="G77" s="12" t="s">
        <v>52</v>
      </c>
      <c r="H77" s="13" t="s">
        <v>105</v>
      </c>
      <c r="I77" s="22">
        <v>6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4"/>
      <c r="F78" s="51">
        <f t="shared" si="4"/>
        <v>0</v>
      </c>
      <c r="G78" s="12" t="s">
        <v>52</v>
      </c>
      <c r="H78" s="13" t="s">
        <v>103</v>
      </c>
      <c r="I78" s="22">
        <v>282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4"/>
      <c r="F79" s="51">
        <f t="shared" si="4"/>
        <v>0</v>
      </c>
      <c r="G79" s="12" t="s">
        <v>52</v>
      </c>
      <c r="H79" s="13" t="s">
        <v>105</v>
      </c>
      <c r="I79" s="22">
        <v>1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4"/>
      <c r="F80" s="51">
        <f t="shared" si="4"/>
        <v>0</v>
      </c>
      <c r="G80" s="12" t="s">
        <v>52</v>
      </c>
      <c r="H80" s="13" t="s">
        <v>103</v>
      </c>
      <c r="I80" s="22">
        <v>47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4"/>
      <c r="F81" s="51">
        <f t="shared" si="4"/>
        <v>0</v>
      </c>
      <c r="G81" s="12" t="s">
        <v>52</v>
      </c>
      <c r="H81" s="13" t="s">
        <v>105</v>
      </c>
      <c r="I81" s="22">
        <v>7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4"/>
      <c r="F82" s="51">
        <f t="shared" si="4"/>
        <v>0</v>
      </c>
      <c r="G82" s="12" t="s">
        <v>52</v>
      </c>
      <c r="H82" s="13" t="s">
        <v>103</v>
      </c>
      <c r="I82" s="22">
        <v>329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5"/>
      <c r="F83" s="51">
        <f t="shared" si="4"/>
        <v>0</v>
      </c>
      <c r="G83" s="11" t="s">
        <v>52</v>
      </c>
      <c r="H83" s="29" t="s">
        <v>104</v>
      </c>
      <c r="I83" s="23">
        <v>100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5"/>
      <c r="F84" s="51">
        <f t="shared" si="4"/>
        <v>0</v>
      </c>
      <c r="G84" s="11" t="s">
        <v>52</v>
      </c>
      <c r="H84" s="17" t="s">
        <v>103</v>
      </c>
      <c r="I84" s="23">
        <v>4700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5"/>
      <c r="F85" s="51">
        <f t="shared" si="4"/>
        <v>0</v>
      </c>
      <c r="G85" s="11" t="s">
        <v>52</v>
      </c>
      <c r="H85" s="17" t="s">
        <v>104</v>
      </c>
      <c r="I85" s="23">
        <v>7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5"/>
      <c r="F86" s="51">
        <f t="shared" si="4"/>
        <v>0</v>
      </c>
      <c r="G86" s="11" t="s">
        <v>52</v>
      </c>
      <c r="H86" s="17" t="s">
        <v>103</v>
      </c>
      <c r="I86" s="23">
        <v>329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5"/>
      <c r="F87" s="51">
        <f t="shared" si="4"/>
        <v>0</v>
      </c>
      <c r="G87" s="11" t="s">
        <v>52</v>
      </c>
      <c r="H87" s="17" t="s">
        <v>104</v>
      </c>
      <c r="I87" s="23">
        <v>157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5"/>
      <c r="F88" s="51">
        <f t="shared" si="4"/>
        <v>0</v>
      </c>
      <c r="G88" s="11" t="s">
        <v>52</v>
      </c>
      <c r="H88" s="17" t="s">
        <v>103</v>
      </c>
      <c r="I88" s="23">
        <v>7379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5"/>
      <c r="F89" s="51">
        <f t="shared" si="4"/>
        <v>0</v>
      </c>
      <c r="G89" s="11" t="s">
        <v>52</v>
      </c>
      <c r="H89" s="17" t="s">
        <v>104</v>
      </c>
      <c r="I89" s="23">
        <v>86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5"/>
      <c r="F90" s="51">
        <f t="shared" si="4"/>
        <v>0</v>
      </c>
      <c r="G90" s="11" t="s">
        <v>52</v>
      </c>
      <c r="H90" s="17" t="s">
        <v>103</v>
      </c>
      <c r="I90" s="23">
        <v>4042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5"/>
      <c r="F91" s="51">
        <f t="shared" si="4"/>
        <v>0</v>
      </c>
      <c r="G91" s="11" t="s">
        <v>52</v>
      </c>
      <c r="H91" s="17" t="s">
        <v>105</v>
      </c>
      <c r="I91" s="23">
        <v>10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5"/>
      <c r="F92" s="51">
        <f t="shared" si="4"/>
        <v>0</v>
      </c>
      <c r="G92" s="11" t="s">
        <v>52</v>
      </c>
      <c r="H92" s="17" t="s">
        <v>103</v>
      </c>
      <c r="I92" s="23">
        <v>470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5"/>
      <c r="F93" s="51">
        <f t="shared" si="4"/>
        <v>0</v>
      </c>
      <c r="G93" s="11" t="s">
        <v>52</v>
      </c>
      <c r="H93" s="17" t="s">
        <v>105</v>
      </c>
      <c r="I93" s="23">
        <v>1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5"/>
      <c r="F94" s="51">
        <f t="shared" si="4"/>
        <v>0</v>
      </c>
      <c r="G94" s="11" t="s">
        <v>52</v>
      </c>
      <c r="H94" s="17" t="s">
        <v>103</v>
      </c>
      <c r="I94" s="23">
        <v>47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5"/>
      <c r="F95" s="51">
        <f t="shared" si="4"/>
        <v>0</v>
      </c>
      <c r="G95" s="11" t="s">
        <v>52</v>
      </c>
      <c r="H95" s="17" t="s">
        <v>105</v>
      </c>
      <c r="I95" s="23">
        <v>16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5"/>
      <c r="F96" s="51">
        <f t="shared" si="4"/>
        <v>0</v>
      </c>
      <c r="G96" s="11" t="s">
        <v>52</v>
      </c>
      <c r="H96" s="17" t="s">
        <v>103</v>
      </c>
      <c r="I96" s="23">
        <v>752</v>
      </c>
      <c r="J96" s="8">
        <f t="shared" si="5"/>
        <v>0</v>
      </c>
    </row>
    <row r="97" spans="1:119" ht="24" x14ac:dyDescent="0.35">
      <c r="A97" s="165">
        <f>A96+1</f>
        <v>95</v>
      </c>
      <c r="B97" s="157" t="s">
        <v>193</v>
      </c>
      <c r="C97" s="159" t="s">
        <v>102</v>
      </c>
      <c r="D97" s="173">
        <v>1</v>
      </c>
      <c r="E97" s="171"/>
      <c r="F97" s="153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29140</v>
      </c>
      <c r="J97" s="8">
        <f t="shared" si="5"/>
        <v>0</v>
      </c>
    </row>
    <row r="98" spans="1:119" ht="24" x14ac:dyDescent="0.35">
      <c r="A98" s="166"/>
      <c r="B98" s="158"/>
      <c r="C98" s="160"/>
      <c r="D98" s="174"/>
      <c r="E98" s="172"/>
      <c r="F98" s="154"/>
      <c r="G98" s="11" t="s">
        <v>61</v>
      </c>
      <c r="H98" s="17" t="s">
        <v>109</v>
      </c>
      <c r="I98" s="21">
        <v>27871</v>
      </c>
      <c r="J98" s="8">
        <f>IFERROR(I98*$F97,"BdA superata o errore di inserimento")</f>
        <v>0</v>
      </c>
    </row>
    <row r="99" spans="1:119" ht="34" customHeight="1" x14ac:dyDescent="0.35">
      <c r="A99" s="167" t="s">
        <v>253</v>
      </c>
      <c r="B99" s="167"/>
      <c r="C99" s="167"/>
      <c r="D99" s="167"/>
      <c r="E99" s="167"/>
      <c r="F99" s="167"/>
      <c r="G99" s="167"/>
      <c r="H99" s="167"/>
      <c r="I99" s="167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255</v>
      </c>
      <c r="E100" s="114" t="s">
        <v>231</v>
      </c>
      <c r="F100" s="52" t="s">
        <v>262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65">
        <f>A97+1</f>
        <v>96</v>
      </c>
      <c r="B101" s="169" t="s">
        <v>187</v>
      </c>
      <c r="C101" s="170" t="s">
        <v>188</v>
      </c>
      <c r="D101" s="163">
        <v>0.2</v>
      </c>
      <c r="E101" s="155"/>
      <c r="F101" s="151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1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66"/>
      <c r="B102" s="169"/>
      <c r="C102" s="170"/>
      <c r="D102" s="164"/>
      <c r="E102" s="156"/>
      <c r="F102" s="152"/>
      <c r="G102" s="11" t="s">
        <v>61</v>
      </c>
      <c r="H102" s="17" t="s">
        <v>112</v>
      </c>
      <c r="I102" s="112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4" customHeight="1" x14ac:dyDescent="0.35">
      <c r="A103" s="167" t="s">
        <v>254</v>
      </c>
      <c r="B103" s="167"/>
      <c r="C103" s="167"/>
      <c r="D103" s="167"/>
      <c r="E103" s="167"/>
      <c r="F103" s="167"/>
      <c r="G103" s="167"/>
      <c r="H103" s="167"/>
      <c r="I103" s="167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255</v>
      </c>
      <c r="E104" s="114" t="s">
        <v>231</v>
      </c>
      <c r="F104" s="52" t="s">
        <v>262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65">
        <f>A101+1</f>
        <v>97</v>
      </c>
      <c r="B105" s="157" t="s">
        <v>214</v>
      </c>
      <c r="C105" s="159" t="s">
        <v>110</v>
      </c>
      <c r="D105" s="161">
        <v>1.1000000000000001</v>
      </c>
      <c r="E105" s="155"/>
      <c r="F105" s="151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1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66"/>
      <c r="B106" s="158"/>
      <c r="C106" s="160"/>
      <c r="D106" s="162"/>
      <c r="E106" s="156"/>
      <c r="F106" s="152"/>
      <c r="G106" s="11" t="s">
        <v>61</v>
      </c>
      <c r="H106" s="17" t="s">
        <v>215</v>
      </c>
      <c r="I106" s="110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65">
        <f>A105+1</f>
        <v>98</v>
      </c>
      <c r="B107" s="157" t="s">
        <v>216</v>
      </c>
      <c r="C107" s="159" t="s">
        <v>111</v>
      </c>
      <c r="D107" s="161">
        <v>1.1000000000000001</v>
      </c>
      <c r="E107" s="155"/>
      <c r="F107" s="151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1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66"/>
      <c r="B108" s="158"/>
      <c r="C108" s="160"/>
      <c r="D108" s="162"/>
      <c r="E108" s="156"/>
      <c r="F108" s="152"/>
      <c r="G108" s="11" t="s">
        <v>61</v>
      </c>
      <c r="H108" s="17" t="s">
        <v>215</v>
      </c>
      <c r="I108" s="110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65">
        <f>A107+1</f>
        <v>99</v>
      </c>
      <c r="B109" s="157" t="s">
        <v>186</v>
      </c>
      <c r="C109" s="159" t="s">
        <v>111</v>
      </c>
      <c r="D109" s="161">
        <v>0.1</v>
      </c>
      <c r="E109" s="155"/>
      <c r="F109" s="151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1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66"/>
      <c r="B110" s="158"/>
      <c r="C110" s="160"/>
      <c r="D110" s="162"/>
      <c r="E110" s="156"/>
      <c r="F110" s="152"/>
      <c r="G110" s="11" t="s">
        <v>61</v>
      </c>
      <c r="H110" s="17" t="s">
        <v>131</v>
      </c>
      <c r="I110" s="110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65">
        <f>A109+1</f>
        <v>100</v>
      </c>
      <c r="B111" s="157" t="s">
        <v>217</v>
      </c>
      <c r="C111" s="159" t="s">
        <v>110</v>
      </c>
      <c r="D111" s="161">
        <v>1.05</v>
      </c>
      <c r="E111" s="155"/>
      <c r="F111" s="151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1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66"/>
      <c r="B112" s="158"/>
      <c r="C112" s="160"/>
      <c r="D112" s="162"/>
      <c r="E112" s="156"/>
      <c r="F112" s="152"/>
      <c r="G112" s="11" t="s">
        <v>61</v>
      </c>
      <c r="H112" s="17" t="s">
        <v>218</v>
      </c>
      <c r="I112" s="110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65">
        <f>A111+1</f>
        <v>101</v>
      </c>
      <c r="B113" s="157" t="s">
        <v>245</v>
      </c>
      <c r="C113" s="159" t="s">
        <v>111</v>
      </c>
      <c r="D113" s="161">
        <v>1.05</v>
      </c>
      <c r="E113" s="155"/>
      <c r="F113" s="151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1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66"/>
      <c r="B114" s="158"/>
      <c r="C114" s="160"/>
      <c r="D114" s="162"/>
      <c r="E114" s="156"/>
      <c r="F114" s="152"/>
      <c r="G114" s="11" t="s">
        <v>61</v>
      </c>
      <c r="H114" s="17" t="s">
        <v>218</v>
      </c>
      <c r="I114" s="110">
        <f>'1b) Opz Connettività-dettaglio'!K172</f>
        <v>0</v>
      </c>
      <c r="J114" s="8">
        <f>IFERROR(I114*$F113,"BdA superata o errore di inserimento")</f>
        <v>0</v>
      </c>
    </row>
    <row r="115" spans="1:119" ht="34" customHeight="1" x14ac:dyDescent="0.35">
      <c r="A115" s="167" t="s">
        <v>191</v>
      </c>
      <c r="B115" s="167"/>
      <c r="C115" s="167"/>
      <c r="D115" s="167"/>
      <c r="E115" s="167"/>
      <c r="F115" s="167"/>
      <c r="G115" s="167"/>
      <c r="H115" s="167"/>
      <c r="I115" s="167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4" t="s">
        <v>232</v>
      </c>
      <c r="F116" s="52" t="s">
        <v>260</v>
      </c>
      <c r="G116" s="4" t="s">
        <v>189</v>
      </c>
      <c r="H116" s="4" t="s">
        <v>196</v>
      </c>
      <c r="I116" s="24" t="s">
        <v>239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4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421355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4"/>
      <c r="F118" s="51">
        <f t="shared" si="20"/>
        <v>0</v>
      </c>
      <c r="G118" s="10" t="s">
        <v>113</v>
      </c>
      <c r="H118" s="17" t="s">
        <v>103</v>
      </c>
      <c r="I118" s="23">
        <v>142175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4"/>
      <c r="F119" s="51">
        <f t="shared" si="20"/>
        <v>0</v>
      </c>
      <c r="G119" s="10" t="s">
        <v>113</v>
      </c>
      <c r="H119" s="17" t="s">
        <v>103</v>
      </c>
      <c r="I119" s="23">
        <v>286935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4"/>
      <c r="F120" s="51">
        <f t="shared" si="20"/>
        <v>0</v>
      </c>
      <c r="G120" s="10" t="s">
        <v>113</v>
      </c>
      <c r="H120" s="17" t="s">
        <v>103</v>
      </c>
      <c r="I120" s="23">
        <v>191290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4"/>
      <c r="F121" s="51">
        <f t="shared" si="20"/>
        <v>0</v>
      </c>
      <c r="G121" s="10" t="s">
        <v>113</v>
      </c>
      <c r="H121" s="17" t="s">
        <v>103</v>
      </c>
      <c r="I121" s="23">
        <v>1411410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4"/>
      <c r="F122" s="51">
        <f t="shared" si="20"/>
        <v>0</v>
      </c>
      <c r="G122" s="10" t="s">
        <v>113</v>
      </c>
      <c r="H122" s="17" t="s">
        <v>103</v>
      </c>
      <c r="I122" s="23">
        <v>131835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4"/>
      <c r="F123" s="51">
        <f t="shared" si="20"/>
        <v>0</v>
      </c>
      <c r="G123" s="10" t="s">
        <v>113</v>
      </c>
      <c r="H123" s="17" t="s">
        <v>103</v>
      </c>
      <c r="I123" s="23">
        <v>1804800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4"/>
      <c r="F124" s="51">
        <f t="shared" si="20"/>
        <v>0</v>
      </c>
      <c r="G124" s="10" t="s">
        <v>113</v>
      </c>
      <c r="H124" s="17" t="s">
        <v>103</v>
      </c>
      <c r="I124" s="23">
        <v>451200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269</v>
      </c>
      <c r="C125" s="10" t="s">
        <v>115</v>
      </c>
      <c r="D125" s="46">
        <v>5.5</v>
      </c>
      <c r="E125" s="94"/>
      <c r="F125" s="51">
        <f t="shared" si="20"/>
        <v>0</v>
      </c>
      <c r="G125" s="10" t="s">
        <v>113</v>
      </c>
      <c r="H125" s="17" t="s">
        <v>103</v>
      </c>
      <c r="I125" s="23">
        <v>13442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09">
        <v>8.0000000000000002E-3</v>
      </c>
      <c r="E126" s="94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46778958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09">
        <v>0.1019</v>
      </c>
      <c r="E127" s="94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36607484</v>
      </c>
      <c r="J127" s="8">
        <f t="shared" si="21"/>
        <v>0</v>
      </c>
      <c r="K127" s="115"/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09">
        <v>5.5999999999999999E-3</v>
      </c>
      <c r="E128" s="94"/>
      <c r="F128" s="51">
        <f t="shared" si="23"/>
        <v>0</v>
      </c>
      <c r="G128" s="10" t="s">
        <v>113</v>
      </c>
      <c r="H128" s="17" t="s">
        <v>132</v>
      </c>
      <c r="I128" s="23">
        <v>2138520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09">
        <v>0.1593</v>
      </c>
      <c r="E129" s="94"/>
      <c r="F129" s="51">
        <f t="shared" si="23"/>
        <v>0</v>
      </c>
      <c r="G129" s="10" t="s">
        <v>113</v>
      </c>
      <c r="H129" s="17" t="s">
        <v>132</v>
      </c>
      <c r="I129" s="23">
        <v>2200990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09">
        <v>3.3999999999999998E-3</v>
      </c>
      <c r="E130" s="94"/>
      <c r="F130" s="51">
        <f t="shared" si="23"/>
        <v>0</v>
      </c>
      <c r="G130" s="10" t="s">
        <v>113</v>
      </c>
      <c r="H130" s="17" t="s">
        <v>132</v>
      </c>
      <c r="I130" s="23">
        <v>171825627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09">
        <v>1.5800000000000002E-2</v>
      </c>
      <c r="E131" s="94"/>
      <c r="F131" s="51">
        <f t="shared" si="23"/>
        <v>0</v>
      </c>
      <c r="G131" s="10" t="s">
        <v>113</v>
      </c>
      <c r="H131" s="17" t="s">
        <v>132</v>
      </c>
      <c r="I131" s="23">
        <v>272478161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09">
        <v>4.3299999999999998E-2</v>
      </c>
      <c r="E132" s="94"/>
      <c r="F132" s="51">
        <f t="shared" si="23"/>
        <v>0</v>
      </c>
      <c r="G132" s="10" t="s">
        <v>113</v>
      </c>
      <c r="H132" s="17" t="s">
        <v>132</v>
      </c>
      <c r="I132" s="23">
        <v>14735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09">
        <v>0.106</v>
      </c>
      <c r="E133" s="94"/>
      <c r="F133" s="51">
        <f t="shared" si="23"/>
        <v>0</v>
      </c>
      <c r="G133" s="10" t="s">
        <v>113</v>
      </c>
      <c r="H133" s="17" t="s">
        <v>132</v>
      </c>
      <c r="I133" s="23">
        <v>64408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09">
        <v>0.13220000000000001</v>
      </c>
      <c r="E134" s="94"/>
      <c r="F134" s="51">
        <f t="shared" si="23"/>
        <v>0</v>
      </c>
      <c r="G134" s="10" t="s">
        <v>113</v>
      </c>
      <c r="H134" s="17" t="s">
        <v>132</v>
      </c>
      <c r="I134" s="23">
        <v>150200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09">
        <v>6.2300000000000001E-2</v>
      </c>
      <c r="E135" s="94"/>
      <c r="F135" s="51">
        <f t="shared" si="23"/>
        <v>0</v>
      </c>
      <c r="G135" s="10" t="s">
        <v>113</v>
      </c>
      <c r="H135" s="17" t="s">
        <v>132</v>
      </c>
      <c r="I135" s="23">
        <v>434762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09">
        <v>0.21099999999999999</v>
      </c>
      <c r="E136" s="94"/>
      <c r="F136" s="51">
        <f t="shared" si="23"/>
        <v>0</v>
      </c>
      <c r="G136" s="10" t="s">
        <v>113</v>
      </c>
      <c r="H136" s="17" t="s">
        <v>132</v>
      </c>
      <c r="I136" s="23">
        <v>5055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09">
        <v>9.2100000000000001E-2</v>
      </c>
      <c r="E137" s="94"/>
      <c r="F137" s="51">
        <f t="shared" si="23"/>
        <v>0</v>
      </c>
      <c r="G137" s="10" t="s">
        <v>113</v>
      </c>
      <c r="H137" s="17" t="s">
        <v>132</v>
      </c>
      <c r="I137" s="23">
        <v>49258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09">
        <v>9.1300000000000006E-2</v>
      </c>
      <c r="E138" s="94"/>
      <c r="F138" s="51">
        <f t="shared" si="23"/>
        <v>0</v>
      </c>
      <c r="G138" s="10" t="s">
        <v>113</v>
      </c>
      <c r="H138" s="17" t="s">
        <v>132</v>
      </c>
      <c r="I138" s="23">
        <v>49638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09">
        <v>0.25919999999999999</v>
      </c>
      <c r="E139" s="94"/>
      <c r="F139" s="51">
        <f t="shared" si="23"/>
        <v>0</v>
      </c>
      <c r="G139" s="10" t="s">
        <v>113</v>
      </c>
      <c r="H139" s="17" t="s">
        <v>132</v>
      </c>
      <c r="I139" s="23">
        <v>125637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4" customHeight="1" x14ac:dyDescent="0.35">
      <c r="A140" s="167" t="s">
        <v>256</v>
      </c>
      <c r="B140" s="167"/>
      <c r="C140" s="167"/>
      <c r="D140" s="167"/>
      <c r="E140" s="167"/>
      <c r="F140" s="167"/>
      <c r="G140" s="167"/>
      <c r="H140" s="167"/>
      <c r="I140" s="167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255</v>
      </c>
      <c r="E141" s="114" t="s">
        <v>231</v>
      </c>
      <c r="F141" s="52" t="s">
        <v>262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6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0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6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0">
        <f>'1c) Opz Tel. Fissa-dettaglio'!J4</f>
        <v>0</v>
      </c>
      <c r="J143" s="8">
        <f t="shared" si="24"/>
        <v>0</v>
      </c>
    </row>
    <row r="144" spans="1:119" ht="34" customHeight="1" x14ac:dyDescent="0.35">
      <c r="A144" s="167" t="s">
        <v>192</v>
      </c>
      <c r="B144" s="167"/>
      <c r="C144" s="167"/>
      <c r="D144" s="167"/>
      <c r="E144" s="167"/>
      <c r="F144" s="167"/>
      <c r="G144" s="167"/>
      <c r="H144" s="167"/>
      <c r="I144" s="167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4" t="s">
        <v>232</v>
      </c>
      <c r="F145" s="52" t="s">
        <v>260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4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688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4"/>
      <c r="F147" s="51">
        <f t="shared" si="25"/>
        <v>0</v>
      </c>
      <c r="G147" s="10" t="s">
        <v>171</v>
      </c>
      <c r="H147" s="17" t="s">
        <v>151</v>
      </c>
      <c r="I147" s="23">
        <v>36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4"/>
      <c r="F148" s="51">
        <f t="shared" si="25"/>
        <v>0</v>
      </c>
      <c r="G148" s="10" t="s">
        <v>171</v>
      </c>
      <c r="H148" s="17" t="s">
        <v>151</v>
      </c>
      <c r="I148" s="23">
        <v>660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4"/>
      <c r="F149" s="51">
        <f t="shared" si="25"/>
        <v>0</v>
      </c>
      <c r="G149" s="10" t="s">
        <v>171</v>
      </c>
      <c r="H149" s="17" t="s">
        <v>151</v>
      </c>
      <c r="I149" s="23">
        <v>76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4"/>
      <c r="F150" s="51">
        <f t="shared" si="25"/>
        <v>0</v>
      </c>
      <c r="G150" s="10" t="s">
        <v>171</v>
      </c>
      <c r="H150" s="17" t="s">
        <v>151</v>
      </c>
      <c r="I150" s="23">
        <v>16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4"/>
      <c r="F151" s="51">
        <f t="shared" si="25"/>
        <v>0</v>
      </c>
      <c r="G151" s="10" t="s">
        <v>171</v>
      </c>
      <c r="H151" s="17" t="s">
        <v>151</v>
      </c>
      <c r="I151" s="23">
        <v>36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4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4"/>
      <c r="F153" s="51">
        <f t="shared" si="25"/>
        <v>0</v>
      </c>
      <c r="G153" s="10" t="s">
        <v>171</v>
      </c>
      <c r="H153" s="17" t="s">
        <v>151</v>
      </c>
      <c r="I153" s="23">
        <v>36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4"/>
      <c r="F154" s="51">
        <f t="shared" si="25"/>
        <v>0</v>
      </c>
      <c r="G154" s="10" t="s">
        <v>171</v>
      </c>
      <c r="H154" s="17" t="s">
        <v>151</v>
      </c>
      <c r="I154" s="23">
        <v>8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4"/>
      <c r="F155" s="51">
        <f t="shared" si="25"/>
        <v>0</v>
      </c>
      <c r="G155" s="10" t="s">
        <v>171</v>
      </c>
      <c r="H155" s="17" t="s">
        <v>151</v>
      </c>
      <c r="I155" s="23">
        <v>40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4"/>
      <c r="F156" s="51">
        <f t="shared" si="25"/>
        <v>0</v>
      </c>
      <c r="G156" s="10" t="s">
        <v>171</v>
      </c>
      <c r="H156" s="17" t="s">
        <v>151</v>
      </c>
      <c r="I156" s="23">
        <v>12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4"/>
      <c r="F157" s="51">
        <f t="shared" si="25"/>
        <v>0</v>
      </c>
      <c r="G157" s="10" t="s">
        <v>171</v>
      </c>
      <c r="H157" s="17" t="s">
        <v>151</v>
      </c>
      <c r="I157" s="23">
        <v>4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4"/>
      <c r="F158" s="51">
        <f t="shared" si="25"/>
        <v>0</v>
      </c>
      <c r="G158" s="10" t="s">
        <v>171</v>
      </c>
      <c r="H158" s="17" t="s">
        <v>151</v>
      </c>
      <c r="I158" s="23">
        <v>90476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4"/>
      <c r="F159" s="51">
        <f t="shared" si="25"/>
        <v>0</v>
      </c>
      <c r="G159" s="10" t="s">
        <v>171</v>
      </c>
      <c r="H159" s="17" t="s">
        <v>151</v>
      </c>
      <c r="I159" s="23">
        <v>78752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4"/>
      <c r="F160" s="51">
        <f t="shared" si="25"/>
        <v>0</v>
      </c>
      <c r="G160" s="10" t="s">
        <v>171</v>
      </c>
      <c r="H160" s="17" t="s">
        <v>151</v>
      </c>
      <c r="I160" s="23">
        <v>489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4"/>
      <c r="F161" s="51">
        <f t="shared" si="25"/>
        <v>0</v>
      </c>
      <c r="G161" s="10" t="s">
        <v>171</v>
      </c>
      <c r="H161" s="17" t="s">
        <v>151</v>
      </c>
      <c r="I161" s="23">
        <v>4671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4"/>
      <c r="F162" s="51">
        <f t="shared" si="25"/>
        <v>0</v>
      </c>
      <c r="G162" s="10" t="s">
        <v>171</v>
      </c>
      <c r="H162" s="17" t="s">
        <v>151</v>
      </c>
      <c r="I162" s="23">
        <v>921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4"/>
      <c r="F163" s="51">
        <f t="shared" si="25"/>
        <v>0</v>
      </c>
      <c r="G163" s="10" t="s">
        <v>171</v>
      </c>
      <c r="H163" s="17" t="s">
        <v>151</v>
      </c>
      <c r="I163" s="23">
        <v>660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4"/>
      <c r="F164" s="51">
        <f t="shared" si="25"/>
        <v>0</v>
      </c>
      <c r="G164" s="10" t="s">
        <v>171</v>
      </c>
      <c r="H164" s="17" t="s">
        <v>151</v>
      </c>
      <c r="I164" s="23">
        <v>5907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4"/>
      <c r="F165" s="51">
        <f t="shared" si="25"/>
        <v>0</v>
      </c>
      <c r="G165" s="10" t="s">
        <v>171</v>
      </c>
      <c r="H165" s="17" t="s">
        <v>151</v>
      </c>
      <c r="I165" s="23">
        <v>489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4"/>
      <c r="F166" s="51">
        <f t="shared" si="25"/>
        <v>0</v>
      </c>
      <c r="G166" s="10" t="s">
        <v>171</v>
      </c>
      <c r="H166" s="17" t="s">
        <v>151</v>
      </c>
      <c r="I166" s="23">
        <v>4671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4"/>
      <c r="F167" s="51">
        <f t="shared" si="25"/>
        <v>0</v>
      </c>
      <c r="G167" s="10" t="s">
        <v>171</v>
      </c>
      <c r="H167" s="17" t="s">
        <v>151</v>
      </c>
      <c r="I167" s="23">
        <v>921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4"/>
      <c r="F168" s="51">
        <f t="shared" si="25"/>
        <v>0</v>
      </c>
      <c r="G168" s="10" t="s">
        <v>171</v>
      </c>
      <c r="H168" s="17" t="s">
        <v>151</v>
      </c>
      <c r="I168" s="23">
        <v>5907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4"/>
      <c r="F169" s="51">
        <f t="shared" si="25"/>
        <v>0</v>
      </c>
      <c r="G169" s="10" t="s">
        <v>171</v>
      </c>
      <c r="H169" s="17" t="s">
        <v>151</v>
      </c>
      <c r="I169" s="23">
        <v>660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4"/>
      <c r="F170" s="51">
        <f t="shared" si="25"/>
        <v>0</v>
      </c>
      <c r="G170" s="10" t="s">
        <v>171</v>
      </c>
      <c r="H170" s="17" t="s">
        <v>151</v>
      </c>
      <c r="I170" s="23">
        <v>3012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4"/>
      <c r="F171" s="51">
        <f t="shared" si="25"/>
        <v>0</v>
      </c>
      <c r="G171" s="10" t="s">
        <v>171</v>
      </c>
      <c r="H171" s="17" t="s">
        <v>151</v>
      </c>
      <c r="I171" s="23">
        <v>18444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4"/>
      <c r="F172" s="51">
        <f t="shared" si="25"/>
        <v>0</v>
      </c>
      <c r="G172" s="10" t="s">
        <v>171</v>
      </c>
      <c r="H172" s="17" t="s">
        <v>151</v>
      </c>
      <c r="I172" s="23">
        <v>3000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4"/>
      <c r="F173" s="51">
        <f t="shared" si="25"/>
        <v>0</v>
      </c>
      <c r="G173" s="10" t="s">
        <v>171</v>
      </c>
      <c r="H173" s="17" t="s">
        <v>151</v>
      </c>
      <c r="I173" s="23">
        <v>3000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4"/>
      <c r="F174" s="51">
        <f t="shared" si="25"/>
        <v>0</v>
      </c>
      <c r="G174" s="10" t="s">
        <v>171</v>
      </c>
      <c r="H174" s="17" t="s">
        <v>151</v>
      </c>
      <c r="I174" s="23">
        <v>15000</v>
      </c>
      <c r="J174" s="8">
        <f t="shared" si="26"/>
        <v>0</v>
      </c>
    </row>
    <row r="175" spans="1:119" ht="34" customHeight="1" x14ac:dyDescent="0.35">
      <c r="A175" s="167" t="s">
        <v>197</v>
      </c>
      <c r="B175" s="167"/>
      <c r="C175" s="167"/>
      <c r="D175" s="167"/>
      <c r="E175" s="167"/>
      <c r="F175" s="167"/>
      <c r="G175" s="167"/>
      <c r="H175" s="167"/>
      <c r="I175" s="167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4" t="s">
        <v>232</v>
      </c>
      <c r="F176" s="52" t="s">
        <v>260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4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1029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4"/>
      <c r="F178" s="51">
        <f t="shared" si="33"/>
        <v>0</v>
      </c>
      <c r="G178" s="10" t="s">
        <v>170</v>
      </c>
      <c r="H178" s="17" t="s">
        <v>172</v>
      </c>
      <c r="I178" s="23">
        <v>3550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4"/>
      <c r="F179" s="51">
        <f t="shared" si="33"/>
        <v>0</v>
      </c>
      <c r="G179" s="10" t="s">
        <v>170</v>
      </c>
      <c r="H179" s="17" t="s">
        <v>172</v>
      </c>
      <c r="I179" s="23">
        <v>3500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4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4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4"/>
      <c r="F182" s="51">
        <f t="shared" si="33"/>
        <v>0</v>
      </c>
      <c r="G182" s="10" t="s">
        <v>170</v>
      </c>
      <c r="H182" s="17" t="s">
        <v>172</v>
      </c>
      <c r="I182" s="23">
        <v>15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4"/>
      <c r="F183" s="51">
        <f t="shared" si="33"/>
        <v>0</v>
      </c>
      <c r="G183" s="10" t="s">
        <v>170</v>
      </c>
      <c r="H183" s="17" t="s">
        <v>172</v>
      </c>
      <c r="I183" s="23">
        <v>80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4"/>
      <c r="F184" s="51">
        <f t="shared" si="33"/>
        <v>0</v>
      </c>
      <c r="G184" s="10" t="s">
        <v>170</v>
      </c>
      <c r="H184" s="17" t="s">
        <v>172</v>
      </c>
      <c r="I184" s="23">
        <v>350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4"/>
      <c r="F185" s="51">
        <f t="shared" si="33"/>
        <v>0</v>
      </c>
      <c r="G185" s="10" t="s">
        <v>170</v>
      </c>
      <c r="H185" s="17" t="s">
        <v>172</v>
      </c>
      <c r="I185" s="23">
        <v>275</v>
      </c>
      <c r="J185" s="8">
        <f t="shared" si="34"/>
        <v>0</v>
      </c>
    </row>
    <row r="186" spans="1:10" ht="24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4"/>
      <c r="F186" s="51">
        <f t="shared" si="33"/>
        <v>0</v>
      </c>
      <c r="G186" s="10" t="s">
        <v>170</v>
      </c>
      <c r="H186" s="17" t="s">
        <v>172</v>
      </c>
      <c r="I186" s="23">
        <v>948</v>
      </c>
      <c r="J186" s="8">
        <f t="shared" si="34"/>
        <v>0</v>
      </c>
    </row>
  </sheetData>
  <sheetProtection algorithmName="SHA-512" hashValue="7SYeJuSL8ZmYy1nyUQZJ79wx9x3g5bcw93k4uH6pLJAxqB2FSeN1BU96FtGda3x2GCZUofw/nfvF1l6Pr+JRww==" saltValue="+k/k8PImaU5unl9upzDZMg==" spinCount="100000" sheet="1" objects="1" scenarios="1" selectLockedCells="1"/>
  <mergeCells count="49"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F111:F112"/>
    <mergeCell ref="F113:F114"/>
    <mergeCell ref="F97:F98"/>
    <mergeCell ref="F101:F102"/>
    <mergeCell ref="F105:F106"/>
    <mergeCell ref="F107:F108"/>
    <mergeCell ref="F109:F110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F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4" ht="24" customHeight="1" thickBot="1" x14ac:dyDescent="0.4">
      <c r="A1" s="178" t="s">
        <v>198</v>
      </c>
      <c r="B1" s="178"/>
      <c r="C1" s="178"/>
      <c r="D1" s="178"/>
      <c r="E1" s="178"/>
      <c r="F1" s="178"/>
      <c r="G1" s="178"/>
      <c r="H1" s="178"/>
    </row>
    <row r="2" spans="1:8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260</v>
      </c>
      <c r="G2" s="98" t="s">
        <v>37</v>
      </c>
      <c r="H2" s="100" t="s">
        <v>236</v>
      </c>
      <c r="J2" s="175" t="s">
        <v>247</v>
      </c>
      <c r="K2" s="176"/>
      <c r="L2" s="176"/>
      <c r="M2" s="177"/>
    </row>
    <row r="3" spans="1:84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180</v>
      </c>
      <c r="F3" s="72">
        <f>'OE - Puj,k - ALL.5D '!F3</f>
        <v>0</v>
      </c>
      <c r="G3" s="99" t="s">
        <v>38</v>
      </c>
      <c r="H3" s="101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</row>
    <row r="4" spans="1:84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8460</v>
      </c>
      <c r="F4" s="72">
        <f>'OE - Puj,k - ALL.5D '!F4</f>
        <v>0</v>
      </c>
      <c r="G4" s="99" t="s">
        <v>39</v>
      </c>
      <c r="H4" s="101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</row>
    <row r="5" spans="1:84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45</v>
      </c>
      <c r="F5" s="72">
        <f>'OE - Puj,k - ALL.5D '!F5</f>
        <v>0</v>
      </c>
      <c r="G5" s="99" t="s">
        <v>38</v>
      </c>
      <c r="H5" s="101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</row>
    <row r="6" spans="1:84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2115</v>
      </c>
      <c r="F6" s="72">
        <f>'OE - Puj,k - ALL.5D '!F6</f>
        <v>0</v>
      </c>
      <c r="G6" s="99" t="s">
        <v>39</v>
      </c>
      <c r="H6" s="101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</row>
    <row r="7" spans="1:84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43</v>
      </c>
      <c r="F7" s="72">
        <f>'OE - Puj,k - ALL.5D '!F7</f>
        <v>0</v>
      </c>
      <c r="G7" s="99" t="s">
        <v>38</v>
      </c>
      <c r="H7" s="101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</row>
    <row r="8" spans="1:84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2021</v>
      </c>
      <c r="F8" s="72">
        <f>'OE - Puj,k - ALL.5D '!F8</f>
        <v>0</v>
      </c>
      <c r="G8" s="99" t="s">
        <v>39</v>
      </c>
      <c r="H8" s="101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</row>
    <row r="9" spans="1:84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40</v>
      </c>
      <c r="F9" s="72">
        <f>'OE - Puj,k - ALL.5D '!F9</f>
        <v>0</v>
      </c>
      <c r="G9" s="99" t="s">
        <v>38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</row>
    <row r="10" spans="1:84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1880</v>
      </c>
      <c r="F10" s="72">
        <f>'OE - Puj,k - ALL.5D '!F10</f>
        <v>0</v>
      </c>
      <c r="G10" s="99" t="s">
        <v>39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</row>
    <row r="11" spans="1:84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61</v>
      </c>
      <c r="F11" s="72">
        <f>'OE - Puj,k - ALL.5D '!F11</f>
        <v>0</v>
      </c>
      <c r="G11" s="99" t="s">
        <v>38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</row>
    <row r="12" spans="1:84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2867</v>
      </c>
      <c r="F12" s="72">
        <f>'OE - Puj,k - ALL.5D '!F12</f>
        <v>0</v>
      </c>
      <c r="G12" s="99" t="s">
        <v>39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</row>
    <row r="13" spans="1:84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61</v>
      </c>
      <c r="F13" s="72">
        <f>'OE - Puj,k - ALL.5D '!F13</f>
        <v>0</v>
      </c>
      <c r="G13" s="99" t="s">
        <v>38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</row>
    <row r="14" spans="1:84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2867</v>
      </c>
      <c r="F14" s="72">
        <f>'OE - Puj,k - ALL.5D '!F14</f>
        <v>0</v>
      </c>
      <c r="G14" s="99" t="s">
        <v>39</v>
      </c>
      <c r="H14" s="101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</row>
    <row r="15" spans="1:84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18</v>
      </c>
      <c r="F15" s="72">
        <f>'OE - Puj,k - ALL.5D '!F15</f>
        <v>0</v>
      </c>
      <c r="G15" s="99" t="s">
        <v>38</v>
      </c>
      <c r="H15" s="101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</row>
    <row r="16" spans="1:84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846</v>
      </c>
      <c r="F16" s="72">
        <f>'OE - Puj,k - ALL.5D '!F16</f>
        <v>0</v>
      </c>
      <c r="G16" s="99" t="s">
        <v>39</v>
      </c>
      <c r="H16" s="101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</row>
    <row r="17" spans="1:84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18</v>
      </c>
      <c r="F17" s="72">
        <f>'OE - Puj,k - ALL.5D '!F17</f>
        <v>0</v>
      </c>
      <c r="G17" s="99" t="s">
        <v>38</v>
      </c>
      <c r="H17" s="101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</row>
    <row r="18" spans="1:84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846</v>
      </c>
      <c r="F18" s="72">
        <f>'OE - Puj,k - ALL.5D '!F18</f>
        <v>0</v>
      </c>
      <c r="G18" s="99" t="s">
        <v>39</v>
      </c>
      <c r="H18" s="101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</row>
    <row r="19" spans="1:84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141</v>
      </c>
      <c r="F19" s="72">
        <f>'OE - Puj,k - ALL.5D '!F19</f>
        <v>0</v>
      </c>
      <c r="G19" s="99" t="s">
        <v>38</v>
      </c>
      <c r="H19" s="101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</row>
    <row r="20" spans="1:84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6627</v>
      </c>
      <c r="F20" s="72">
        <f>'OE - Puj,k - ALL.5D '!F20</f>
        <v>0</v>
      </c>
      <c r="G20" s="99" t="s">
        <v>39</v>
      </c>
      <c r="H20" s="101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</row>
    <row r="21" spans="1:84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45</v>
      </c>
      <c r="F21" s="72">
        <f>'OE - Puj,k - ALL.5D '!F21</f>
        <v>0</v>
      </c>
      <c r="G21" s="99" t="s">
        <v>38</v>
      </c>
      <c r="H21" s="101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</row>
    <row r="22" spans="1:84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2115</v>
      </c>
      <c r="F22" s="72">
        <f>'OE - Puj,k - ALL.5D '!F22</f>
        <v>0</v>
      </c>
      <c r="G22" s="99" t="s">
        <v>39</v>
      </c>
      <c r="H22" s="101">
        <f t="shared" si="0"/>
        <v>0</v>
      </c>
      <c r="K22" s="32"/>
    </row>
    <row r="23" spans="1:84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51</v>
      </c>
      <c r="F23" s="72">
        <f>'OE - Puj,k - ALL.5D '!F23</f>
        <v>0</v>
      </c>
      <c r="G23" s="99" t="s">
        <v>38</v>
      </c>
      <c r="H23" s="101">
        <f t="shared" si="0"/>
        <v>0</v>
      </c>
      <c r="K23" s="32"/>
    </row>
    <row r="24" spans="1:84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2397</v>
      </c>
      <c r="F24" s="72">
        <f>'OE - Puj,k - ALL.5D '!F24</f>
        <v>0</v>
      </c>
      <c r="G24" s="99" t="s">
        <v>39</v>
      </c>
      <c r="H24" s="101">
        <f t="shared" si="0"/>
        <v>0</v>
      </c>
      <c r="K24" s="32"/>
    </row>
    <row r="25" spans="1:84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13</v>
      </c>
      <c r="F25" s="72">
        <f>'OE - Puj,k - ALL.5D '!F25</f>
        <v>0</v>
      </c>
      <c r="G25" s="99" t="s">
        <v>38</v>
      </c>
      <c r="H25" s="101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</row>
    <row r="26" spans="1:84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611</v>
      </c>
      <c r="F26" s="72">
        <f>'OE - Puj,k - ALL.5D '!F26</f>
        <v>0</v>
      </c>
      <c r="G26" s="99" t="s">
        <v>39</v>
      </c>
      <c r="H26" s="101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</row>
    <row r="27" spans="1:84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7</v>
      </c>
      <c r="F27" s="72">
        <f>'OE - Puj,k - ALL.5D '!F27</f>
        <v>0</v>
      </c>
      <c r="G27" s="99" t="s">
        <v>38</v>
      </c>
      <c r="H27" s="101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</row>
    <row r="28" spans="1:84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329</v>
      </c>
      <c r="F28" s="72">
        <f>'OE - Puj,k - ALL.5D '!F28</f>
        <v>0</v>
      </c>
      <c r="G28" s="99" t="s">
        <v>39</v>
      </c>
      <c r="H28" s="101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</row>
    <row r="29" spans="1:84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14</v>
      </c>
      <c r="F29" s="72">
        <f>'OE - Puj,k - ALL.5D '!F29</f>
        <v>0</v>
      </c>
      <c r="G29" s="99" t="s">
        <v>38</v>
      </c>
      <c r="H29" s="101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</row>
    <row r="30" spans="1:84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658</v>
      </c>
      <c r="F30" s="72">
        <f>'OE - Puj,k - ALL.5D '!F30</f>
        <v>0</v>
      </c>
      <c r="G30" s="99" t="s">
        <v>39</v>
      </c>
      <c r="H30" s="101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</row>
    <row r="31" spans="1:84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4</v>
      </c>
      <c r="F31" s="72">
        <f>'OE - Puj,k - ALL.5D '!F31</f>
        <v>0</v>
      </c>
      <c r="G31" s="99" t="s">
        <v>38</v>
      </c>
      <c r="H31" s="101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</row>
    <row r="32" spans="1:84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188</v>
      </c>
      <c r="F32" s="72">
        <f>'OE - Puj,k - ALL.5D '!F32</f>
        <v>0</v>
      </c>
      <c r="G32" s="99" t="s">
        <v>39</v>
      </c>
      <c r="H32" s="101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</row>
    <row r="33" spans="1:84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99" t="s">
        <v>38</v>
      </c>
      <c r="H33" s="101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</row>
    <row r="34" spans="1:84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99" t="s">
        <v>39</v>
      </c>
      <c r="H34" s="101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</row>
    <row r="35" spans="1:84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</v>
      </c>
      <c r="F35" s="72">
        <f>'OE - Puj,k - ALL.5D '!F35</f>
        <v>0</v>
      </c>
      <c r="G35" s="99" t="s">
        <v>38</v>
      </c>
      <c r="H35" s="101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</row>
    <row r="36" spans="1:84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</v>
      </c>
      <c r="F36" s="72">
        <f>'OE - Puj,k - ALL.5D '!F36</f>
        <v>0</v>
      </c>
      <c r="G36" s="99" t="s">
        <v>39</v>
      </c>
      <c r="H36" s="101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</row>
    <row r="37" spans="1:84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148</v>
      </c>
      <c r="F37" s="72">
        <f>'OE - Puj,k - ALL.5D '!F37</f>
        <v>0</v>
      </c>
      <c r="G37" s="40" t="s">
        <v>38</v>
      </c>
      <c r="H37" s="101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6956</v>
      </c>
      <c r="F38" s="72">
        <f>'OE - Puj,k - ALL.5D '!F38</f>
        <v>0</v>
      </c>
      <c r="G38" s="40" t="s">
        <v>39</v>
      </c>
      <c r="H38" s="101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37</v>
      </c>
      <c r="F39" s="72">
        <f>'OE - Puj,k - ALL.5D '!F39</f>
        <v>0</v>
      </c>
      <c r="G39" s="40" t="s">
        <v>38</v>
      </c>
      <c r="H39" s="101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1739</v>
      </c>
      <c r="F40" s="72">
        <f>'OE - Puj,k - ALL.5D '!F40</f>
        <v>0</v>
      </c>
      <c r="G40" s="40" t="s">
        <v>39</v>
      </c>
      <c r="H40" s="101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35</v>
      </c>
      <c r="F41" s="72">
        <f>'OE - Puj,k - ALL.5D '!F41</f>
        <v>0</v>
      </c>
      <c r="G41" s="40" t="s">
        <v>38</v>
      </c>
      <c r="H41" s="101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1645</v>
      </c>
      <c r="F42" s="72">
        <f>'OE - Puj,k - ALL.5D '!F42</f>
        <v>0</v>
      </c>
      <c r="G42" s="40" t="s">
        <v>39</v>
      </c>
      <c r="H42" s="101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33</v>
      </c>
      <c r="F43" s="72">
        <f>'OE - Puj,k - ALL.5D '!F43</f>
        <v>0</v>
      </c>
      <c r="G43" s="40" t="s">
        <v>38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1551</v>
      </c>
      <c r="F44" s="72">
        <f>'OE - Puj,k - ALL.5D '!F44</f>
        <v>0</v>
      </c>
      <c r="G44" s="40" t="s">
        <v>39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50</v>
      </c>
      <c r="F45" s="72">
        <f>'OE - Puj,k - ALL.5D '!F45</f>
        <v>0</v>
      </c>
      <c r="G45" s="40" t="s">
        <v>38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2350</v>
      </c>
      <c r="F46" s="72">
        <f>'OE - Puj,k - ALL.5D '!F46</f>
        <v>0</v>
      </c>
      <c r="G46" s="40" t="s">
        <v>39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50</v>
      </c>
      <c r="F47" s="72">
        <f>'OE - Puj,k - ALL.5D '!F47</f>
        <v>0</v>
      </c>
      <c r="G47" s="40" t="s">
        <v>38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2350</v>
      </c>
      <c r="F48" s="72">
        <f>'OE - Puj,k - ALL.5D '!F48</f>
        <v>0</v>
      </c>
      <c r="G48" s="40" t="s">
        <v>39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14</v>
      </c>
      <c r="F49" s="72">
        <f>'OE - Puj,k - ALL.5D '!F49</f>
        <v>0</v>
      </c>
      <c r="G49" s="40" t="s">
        <v>38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658</v>
      </c>
      <c r="F50" s="72">
        <f>'OE - Puj,k - ALL.5D '!F50</f>
        <v>0</v>
      </c>
      <c r="G50" s="40" t="s">
        <v>39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14</v>
      </c>
      <c r="F51" s="72">
        <f>'OE - Puj,k - ALL.5D '!F51</f>
        <v>0</v>
      </c>
      <c r="G51" s="40" t="s">
        <v>38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658</v>
      </c>
      <c r="F52" s="72">
        <f>'OE - Puj,k - ALL.5D '!F52</f>
        <v>0</v>
      </c>
      <c r="G52" s="40" t="s">
        <v>39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261</v>
      </c>
      <c r="F53" s="72">
        <f>'OE - Puj,k - ALL.5D '!F53</f>
        <v>0</v>
      </c>
      <c r="G53" s="40" t="s">
        <v>38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12267</v>
      </c>
      <c r="F54" s="72">
        <f>'OE - Puj,k - ALL.5D '!F54</f>
        <v>0</v>
      </c>
      <c r="G54" s="40" t="s">
        <v>39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80</v>
      </c>
      <c r="F55" s="72">
        <f>'OE - Puj,k - ALL.5D '!F55</f>
        <v>0</v>
      </c>
      <c r="G55" s="40" t="s">
        <v>38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3760</v>
      </c>
      <c r="F56" s="72">
        <f>'OE - Puj,k - ALL.5D '!F56</f>
        <v>0</v>
      </c>
      <c r="G56" s="40" t="s">
        <v>39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92</v>
      </c>
      <c r="F57" s="72">
        <f>'OE - Puj,k - ALL.5D '!F57</f>
        <v>0</v>
      </c>
      <c r="G57" s="40" t="s">
        <v>38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4324</v>
      </c>
      <c r="F58" s="72">
        <f>'OE - Puj,k - ALL.5D '!F58</f>
        <v>0</v>
      </c>
      <c r="G58" s="40" t="s">
        <v>39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24</v>
      </c>
      <c r="F59" s="72">
        <f>'OE - Puj,k - ALL.5D '!F59</f>
        <v>0</v>
      </c>
      <c r="G59" s="40" t="s">
        <v>38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</row>
    <row r="60" spans="1:84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1128</v>
      </c>
      <c r="F60" s="72">
        <f>'OE - Puj,k - ALL.5D '!F60</f>
        <v>0</v>
      </c>
      <c r="G60" s="40" t="s">
        <v>39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</row>
    <row r="61" spans="1:84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12</v>
      </c>
      <c r="F61" s="72">
        <f>'OE - Puj,k - ALL.5D '!F61</f>
        <v>0</v>
      </c>
      <c r="G61" s="40" t="s">
        <v>38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</row>
    <row r="62" spans="1:84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564</v>
      </c>
      <c r="F62" s="72">
        <f>'OE - Puj,k - ALL.5D '!F62</f>
        <v>0</v>
      </c>
      <c r="G62" s="40" t="s">
        <v>39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</row>
    <row r="63" spans="1:84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24</v>
      </c>
      <c r="F63" s="72">
        <f>'OE - Puj,k - ALL.5D '!F63</f>
        <v>0</v>
      </c>
      <c r="G63" s="40" t="s">
        <v>38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</row>
    <row r="64" spans="1:84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1128</v>
      </c>
      <c r="F64" s="72">
        <f>'OE - Puj,k - ALL.5D '!F64</f>
        <v>0</v>
      </c>
      <c r="G64" s="40" t="s">
        <v>39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</row>
    <row r="65" spans="1:84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6</v>
      </c>
      <c r="F65" s="72">
        <f>'OE - Puj,k - ALL.5D '!F65</f>
        <v>0</v>
      </c>
      <c r="G65" s="40" t="s">
        <v>38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</row>
    <row r="66" spans="1:84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282</v>
      </c>
      <c r="F66" s="72">
        <f>'OE - Puj,k - ALL.5D '!F66</f>
        <v>0</v>
      </c>
      <c r="G66" s="40" t="s">
        <v>39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</row>
    <row r="67" spans="1:84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</row>
    <row r="68" spans="1:84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</row>
    <row r="69" spans="1:84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4</v>
      </c>
      <c r="F69" s="72">
        <f>'OE - Puj,k - ALL.5D '!F69</f>
        <v>0</v>
      </c>
      <c r="G69" s="40" t="s">
        <v>38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</row>
    <row r="70" spans="1:84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188</v>
      </c>
      <c r="F70" s="72">
        <f>'OE - Puj,k - ALL.5D '!F70</f>
        <v>0</v>
      </c>
      <c r="G70" s="40" t="s">
        <v>39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</row>
    <row r="72" spans="1:84" ht="24" customHeight="1" thickBot="1" x14ac:dyDescent="0.4">
      <c r="A72" s="178" t="s">
        <v>219</v>
      </c>
      <c r="B72" s="178"/>
      <c r="C72" s="178"/>
      <c r="D72" s="178"/>
      <c r="E72" s="178"/>
      <c r="F72" s="178"/>
      <c r="G72" s="178"/>
      <c r="H72" s="178"/>
    </row>
    <row r="73" spans="1:84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260</v>
      </c>
      <c r="G73" s="4" t="s">
        <v>37</v>
      </c>
      <c r="H73" s="35" t="s">
        <v>236</v>
      </c>
      <c r="J73" s="175" t="s">
        <v>257</v>
      </c>
      <c r="K73" s="176"/>
      <c r="L73" s="176"/>
      <c r="M73" s="177"/>
    </row>
    <row r="74" spans="1:84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2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</row>
    <row r="75" spans="1:84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2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</row>
    <row r="76" spans="1:84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</row>
    <row r="77" spans="1:84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</row>
    <row r="78" spans="1:84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</row>
    <row r="79" spans="1:84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</row>
    <row r="80" spans="1:84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</row>
    <row r="81" spans="1:84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</row>
    <row r="82" spans="1:84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</row>
    <row r="83" spans="1:84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</row>
    <row r="84" spans="1:84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</row>
    <row r="85" spans="1:84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</row>
    <row r="86" spans="1:84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</row>
    <row r="87" spans="1:84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</row>
    <row r="88" spans="1:84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</row>
    <row r="89" spans="1:84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</row>
    <row r="90" spans="1:84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</row>
    <row r="91" spans="1:84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</row>
    <row r="92" spans="1:84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</row>
    <row r="93" spans="1:84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4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4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4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4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4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4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4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</row>
    <row r="113" spans="1:84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</row>
    <row r="114" spans="1:84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</row>
    <row r="115" spans="1:84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</row>
    <row r="116" spans="1:84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</row>
    <row r="117" spans="1:84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</row>
    <row r="118" spans="1:84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</row>
    <row r="119" spans="1:84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</row>
    <row r="120" spans="1:84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</row>
    <row r="121" spans="1:84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</row>
    <row r="122" spans="1:84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</row>
    <row r="123" spans="1:84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</row>
    <row r="124" spans="1:84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</row>
    <row r="125" spans="1:84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</row>
    <row r="126" spans="1:84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</row>
    <row r="127" spans="1:84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</row>
    <row r="128" spans="1:84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</row>
    <row r="129" spans="1:84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</row>
    <row r="130" spans="1:84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</row>
    <row r="131" spans="1:84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</row>
    <row r="132" spans="1:84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</row>
    <row r="133" spans="1:84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</row>
    <row r="134" spans="1:84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</row>
    <row r="135" spans="1:84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</row>
    <row r="136" spans="1:84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</row>
    <row r="137" spans="1:84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</row>
    <row r="138" spans="1:84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</row>
    <row r="139" spans="1:84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</row>
    <row r="140" spans="1:84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</row>
    <row r="141" spans="1:84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</row>
    <row r="143" spans="1:84" ht="24" customHeight="1" thickBot="1" x14ac:dyDescent="0.4">
      <c r="A143" s="178" t="s">
        <v>199</v>
      </c>
      <c r="B143" s="178"/>
      <c r="C143" s="178"/>
      <c r="D143" s="178"/>
      <c r="E143" s="178"/>
      <c r="F143" s="178"/>
      <c r="G143" s="178"/>
      <c r="H143" s="178"/>
    </row>
    <row r="144" spans="1:84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260</v>
      </c>
      <c r="G144" s="4" t="s">
        <v>37</v>
      </c>
      <c r="H144" s="35" t="s">
        <v>236</v>
      </c>
      <c r="J144" s="175" t="s">
        <v>258</v>
      </c>
      <c r="K144" s="176"/>
      <c r="L144" s="176"/>
      <c r="M144" s="177"/>
    </row>
    <row r="145" spans="1:84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19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2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</row>
    <row r="146" spans="1:84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893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2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</row>
    <row r="147" spans="1:84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5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3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</row>
    <row r="148" spans="1:84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235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4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</row>
    <row r="149" spans="1:84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4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</row>
    <row r="150" spans="1:84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188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</row>
    <row r="151" spans="1:84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4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</row>
    <row r="152" spans="1:84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188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</row>
    <row r="153" spans="1:84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6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</row>
    <row r="154" spans="1:84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282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</row>
    <row r="155" spans="1:84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6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</row>
    <row r="156" spans="1:84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282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</row>
    <row r="157" spans="1:84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2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</row>
    <row r="158" spans="1:84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94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</row>
    <row r="159" spans="1:84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2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</row>
    <row r="160" spans="1:84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94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</row>
    <row r="161" spans="1:84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20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</row>
    <row r="162" spans="1:84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940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</row>
    <row r="163" spans="1:84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9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</row>
    <row r="164" spans="1:84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423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4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11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4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517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4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2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4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94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4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1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4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47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4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3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141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0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0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84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</row>
    <row r="178" spans="1:84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</row>
    <row r="179" spans="1:84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16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</row>
    <row r="180" spans="1:84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752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</row>
    <row r="181" spans="1:84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4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</row>
    <row r="182" spans="1:84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188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</row>
    <row r="183" spans="1:84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3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</row>
    <row r="184" spans="1:84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141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</row>
    <row r="185" spans="1:84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3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</row>
    <row r="186" spans="1:84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141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</row>
    <row r="187" spans="1:84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5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</row>
    <row r="188" spans="1:84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235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</row>
    <row r="189" spans="1:84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5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</row>
    <row r="190" spans="1:84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235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</row>
    <row r="191" spans="1:84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1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</row>
    <row r="192" spans="1:84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47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</row>
    <row r="193" spans="1:84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1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</row>
    <row r="194" spans="1:84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47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</row>
    <row r="195" spans="1:84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38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</row>
    <row r="196" spans="1:84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1786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</row>
    <row r="197" spans="1:84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16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</row>
    <row r="198" spans="1:84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752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</row>
    <row r="199" spans="1:84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20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</row>
    <row r="200" spans="1:84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940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</row>
    <row r="201" spans="1:84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4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</row>
    <row r="202" spans="1:84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188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</row>
    <row r="203" spans="1:84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2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</row>
    <row r="204" spans="1:84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94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</row>
    <row r="205" spans="1:84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5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</row>
    <row r="206" spans="1:84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235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</row>
    <row r="207" spans="1:84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</row>
    <row r="208" spans="1:84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</row>
    <row r="209" spans="1:84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</row>
    <row r="210" spans="1:84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</row>
    <row r="211" spans="1:84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</row>
    <row r="212" spans="1:84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</row>
    <row r="214" spans="1:84" ht="24" customHeight="1" thickBot="1" x14ac:dyDescent="0.4">
      <c r="A214" s="178" t="s">
        <v>220</v>
      </c>
      <c r="B214" s="178"/>
      <c r="C214" s="178"/>
      <c r="D214" s="178"/>
      <c r="E214" s="178"/>
      <c r="F214" s="178"/>
      <c r="G214" s="178"/>
      <c r="H214" s="178"/>
    </row>
    <row r="215" spans="1:84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260</v>
      </c>
      <c r="G215" s="4" t="s">
        <v>37</v>
      </c>
      <c r="H215" s="35" t="s">
        <v>236</v>
      </c>
      <c r="J215" s="175" t="s">
        <v>259</v>
      </c>
      <c r="K215" s="176"/>
      <c r="L215" s="176"/>
      <c r="M215" s="177"/>
    </row>
    <row r="216" spans="1:84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1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2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</row>
    <row r="217" spans="1:84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47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2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</row>
    <row r="218" spans="1:84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</row>
    <row r="219" spans="1:84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</row>
    <row r="220" spans="1:84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</row>
    <row r="221" spans="1:84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</row>
    <row r="222" spans="1:84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</row>
    <row r="223" spans="1:84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</row>
    <row r="224" spans="1:84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</row>
    <row r="225" spans="1:84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</row>
    <row r="226" spans="1:84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</row>
    <row r="227" spans="1:84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</row>
    <row r="228" spans="1:84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</row>
    <row r="229" spans="1:84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</row>
    <row r="230" spans="1:84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</row>
    <row r="231" spans="1:84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</row>
    <row r="232" spans="1:84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2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</row>
    <row r="233" spans="1:84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94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</row>
    <row r="234" spans="1:84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3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</row>
    <row r="235" spans="1:84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141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4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4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4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188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4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2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4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94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4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4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4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2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</row>
    <row r="243" spans="1:84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94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</row>
    <row r="244" spans="1:84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</row>
    <row r="245" spans="1:84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</row>
    <row r="246" spans="1:84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</row>
    <row r="247" spans="1:84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</row>
    <row r="248" spans="1:84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</row>
    <row r="249" spans="1:84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</row>
    <row r="250" spans="1:84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1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</row>
    <row r="251" spans="1:84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47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</row>
    <row r="252" spans="1:84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</row>
    <row r="253" spans="1:84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</row>
    <row r="254" spans="1:84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</row>
    <row r="255" spans="1:84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3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141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4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188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6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282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3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141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2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94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2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94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</row>
    <row r="279" spans="1:84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</row>
    <row r="280" spans="1:84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</row>
    <row r="281" spans="1:84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</row>
    <row r="282" spans="1:84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</row>
    <row r="283" spans="1:84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</row>
  </sheetData>
  <sheetProtection algorithmName="SHA-512" hashValue="1R2/QVlHtpex5rOiNNENY5PprEZ5ngAQKYodJ1mdxWn8XajLceDbVlsKdx8AnUc6zZzpGsRcJ3d8DJZlIm4iYA==" saltValue="Xj9Il21r7gz8zMpS/MeRKQ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N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4" ht="21" customHeight="1" thickBot="1" x14ac:dyDescent="0.4">
      <c r="A1" s="178" t="s">
        <v>248</v>
      </c>
      <c r="B1" s="178"/>
      <c r="C1" s="178"/>
      <c r="D1" s="178"/>
      <c r="E1" s="178"/>
      <c r="F1" s="178"/>
      <c r="G1" s="178"/>
      <c r="H1" s="178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260</v>
      </c>
      <c r="G2" s="98" t="s">
        <v>37</v>
      </c>
      <c r="H2" s="100" t="s">
        <v>236</v>
      </c>
      <c r="J2" s="175" t="s">
        <v>249</v>
      </c>
      <c r="K2" s="179"/>
      <c r="L2" s="179"/>
      <c r="M2" s="180"/>
    </row>
    <row r="3" spans="1:14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2</v>
      </c>
      <c r="F3" s="105">
        <f>'OE - Puj,k - ALL.5D '!F3</f>
        <v>0</v>
      </c>
      <c r="G3" s="106" t="s">
        <v>38</v>
      </c>
      <c r="H3" s="108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  <c r="N3" s="26"/>
    </row>
    <row r="4" spans="1:14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22">
        <v>94</v>
      </c>
      <c r="F4" s="105">
        <f>'OE - Puj,k - ALL.5D '!F4</f>
        <v>0</v>
      </c>
      <c r="G4" s="106" t="s">
        <v>39</v>
      </c>
      <c r="H4" s="108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  <c r="N4" s="26"/>
    </row>
    <row r="5" spans="1:14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</v>
      </c>
      <c r="F5" s="105">
        <f>'OE - Puj,k - ALL.5D '!F5</f>
        <v>0</v>
      </c>
      <c r="G5" s="106" t="s">
        <v>38</v>
      </c>
      <c r="H5" s="108">
        <f t="shared" si="0"/>
        <v>0</v>
      </c>
      <c r="J5" s="81"/>
      <c r="K5"/>
      <c r="L5" s="26"/>
      <c r="M5" s="80"/>
      <c r="N5" s="26"/>
    </row>
    <row r="6" spans="1:14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47</v>
      </c>
      <c r="F6" s="105">
        <f>'OE - Puj,k - ALL.5D '!F6</f>
        <v>0</v>
      </c>
      <c r="G6" s="106" t="s">
        <v>39</v>
      </c>
      <c r="H6" s="108">
        <f t="shared" si="0"/>
        <v>0</v>
      </c>
      <c r="J6" s="81"/>
      <c r="K6"/>
      <c r="L6" s="26"/>
      <c r="M6" s="80"/>
      <c r="N6" s="26"/>
    </row>
    <row r="7" spans="1:14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</v>
      </c>
      <c r="F7" s="105">
        <f>'OE - Puj,k - ALL.5D '!F7</f>
        <v>0</v>
      </c>
      <c r="G7" s="106" t="s">
        <v>38</v>
      </c>
      <c r="H7" s="108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  <c r="N7" s="26"/>
    </row>
    <row r="8" spans="1:14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22">
        <v>47</v>
      </c>
      <c r="F8" s="105">
        <f>'OE - Puj,k - ALL.5D '!F8</f>
        <v>0</v>
      </c>
      <c r="G8" s="106" t="s">
        <v>39</v>
      </c>
      <c r="H8" s="108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  <c r="N8" s="26"/>
    </row>
    <row r="9" spans="1:14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1</v>
      </c>
      <c r="F9" s="105">
        <f>'OE - Puj,k - ALL.5D '!F9</f>
        <v>0</v>
      </c>
      <c r="G9" s="106" t="s">
        <v>38</v>
      </c>
      <c r="H9" s="108">
        <f t="shared" si="0"/>
        <v>0</v>
      </c>
      <c r="J9"/>
      <c r="K9"/>
      <c r="L9" s="26"/>
      <c r="M9" s="26"/>
      <c r="N9" s="26"/>
    </row>
    <row r="10" spans="1:14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47</v>
      </c>
      <c r="F10" s="105">
        <f>'OE - Puj,k - ALL.5D '!F10</f>
        <v>0</v>
      </c>
      <c r="G10" s="106" t="s">
        <v>39</v>
      </c>
      <c r="H10" s="108">
        <f t="shared" si="0"/>
        <v>0</v>
      </c>
      <c r="J10"/>
      <c r="K10"/>
      <c r="L10" s="26"/>
      <c r="M10" s="26"/>
      <c r="N10" s="26"/>
    </row>
    <row r="11" spans="1:14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1</v>
      </c>
      <c r="F11" s="105">
        <f>'OE - Puj,k - ALL.5D '!F11</f>
        <v>0</v>
      </c>
      <c r="G11" s="106" t="s">
        <v>38</v>
      </c>
      <c r="H11" s="108">
        <f t="shared" si="0"/>
        <v>0</v>
      </c>
    </row>
    <row r="12" spans="1:14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47</v>
      </c>
      <c r="F12" s="105">
        <f>'OE - Puj,k - ALL.5D '!F12</f>
        <v>0</v>
      </c>
      <c r="G12" s="106" t="s">
        <v>39</v>
      </c>
      <c r="H12" s="108">
        <f t="shared" si="0"/>
        <v>0</v>
      </c>
      <c r="J12"/>
      <c r="K12"/>
    </row>
    <row r="13" spans="1:14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1</v>
      </c>
      <c r="F13" s="105">
        <f>'OE - Puj,k - ALL.5D '!F13</f>
        <v>0</v>
      </c>
      <c r="G13" s="106" t="s">
        <v>38</v>
      </c>
      <c r="H13" s="108">
        <f t="shared" si="0"/>
        <v>0</v>
      </c>
      <c r="J13"/>
      <c r="K13"/>
    </row>
    <row r="14" spans="1:14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47</v>
      </c>
      <c r="F14" s="105">
        <f>'OE - Puj,k - ALL.5D '!F14</f>
        <v>0</v>
      </c>
      <c r="G14" s="106" t="s">
        <v>39</v>
      </c>
      <c r="H14" s="108">
        <f t="shared" si="0"/>
        <v>0</v>
      </c>
      <c r="J14"/>
      <c r="K14"/>
    </row>
    <row r="15" spans="1:14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1</v>
      </c>
      <c r="F15" s="105">
        <f>'OE - Puj,k - ALL.5D '!F15</f>
        <v>0</v>
      </c>
      <c r="G15" s="106" t="s">
        <v>38</v>
      </c>
      <c r="H15" s="108">
        <f t="shared" si="0"/>
        <v>0</v>
      </c>
      <c r="J15"/>
      <c r="K15"/>
    </row>
    <row r="16" spans="1:14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47</v>
      </c>
      <c r="F16" s="105">
        <f>'OE - Puj,k - ALL.5D '!F16</f>
        <v>0</v>
      </c>
      <c r="G16" s="106" t="s">
        <v>39</v>
      </c>
      <c r="H16" s="108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1</v>
      </c>
      <c r="F17" s="105">
        <f>'OE - Puj,k - ALL.5D '!F17</f>
        <v>0</v>
      </c>
      <c r="G17" s="106" t="s">
        <v>38</v>
      </c>
      <c r="H17" s="108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47</v>
      </c>
      <c r="F18" s="105">
        <f>'OE - Puj,k - ALL.5D '!F18</f>
        <v>0</v>
      </c>
      <c r="G18" s="106" t="s">
        <v>39</v>
      </c>
      <c r="H18" s="108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7</v>
      </c>
      <c r="F19" s="105">
        <f>'OE - Puj,k - ALL.5D '!F19</f>
        <v>0</v>
      </c>
      <c r="G19" s="106" t="s">
        <v>38</v>
      </c>
      <c r="H19" s="108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329</v>
      </c>
      <c r="F20" s="105">
        <f>'OE - Puj,k - ALL.5D '!F20</f>
        <v>0</v>
      </c>
      <c r="G20" s="106" t="s">
        <v>39</v>
      </c>
      <c r="H20" s="108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8</v>
      </c>
      <c r="F21" s="105">
        <f>'OE - Puj,k - ALL.5D '!F21</f>
        <v>0</v>
      </c>
      <c r="G21" s="106" t="s">
        <v>38</v>
      </c>
      <c r="H21" s="108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376</v>
      </c>
      <c r="F22" s="105">
        <f>'OE - Puj,k - ALL.5D '!F22</f>
        <v>0</v>
      </c>
      <c r="G22" s="106" t="s">
        <v>39</v>
      </c>
      <c r="H22" s="108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3</v>
      </c>
      <c r="F23" s="105">
        <f>'OE - Puj,k - ALL.5D '!F23</f>
        <v>0</v>
      </c>
      <c r="G23" s="106" t="s">
        <v>38</v>
      </c>
      <c r="H23" s="108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141</v>
      </c>
      <c r="F24" s="105">
        <f>'OE - Puj,k - ALL.5D '!F24</f>
        <v>0</v>
      </c>
      <c r="G24" s="106" t="s">
        <v>39</v>
      </c>
      <c r="H24" s="108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</v>
      </c>
      <c r="F25" s="105">
        <f>'OE - Puj,k - ALL.5D '!F25</f>
        <v>0</v>
      </c>
      <c r="G25" s="106" t="s">
        <v>38</v>
      </c>
      <c r="H25" s="108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47</v>
      </c>
      <c r="F26" s="105">
        <f>'OE - Puj,k - ALL.5D '!F26</f>
        <v>0</v>
      </c>
      <c r="G26" s="106" t="s">
        <v>39</v>
      </c>
      <c r="H26" s="108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</v>
      </c>
      <c r="F27" s="105">
        <f>'OE - Puj,k - ALL.5D '!F27</f>
        <v>0</v>
      </c>
      <c r="G27" s="106" t="s">
        <v>38</v>
      </c>
      <c r="H27" s="108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47</v>
      </c>
      <c r="F28" s="105">
        <f>'OE - Puj,k - ALL.5D '!F28</f>
        <v>0</v>
      </c>
      <c r="G28" s="106" t="s">
        <v>39</v>
      </c>
      <c r="H28" s="108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</v>
      </c>
      <c r="F29" s="105">
        <f>'OE - Puj,k - ALL.5D '!F29</f>
        <v>0</v>
      </c>
      <c r="G29" s="106" t="s">
        <v>38</v>
      </c>
      <c r="H29" s="108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47</v>
      </c>
      <c r="F30" s="105">
        <f>'OE - Puj,k - ALL.5D '!F30</f>
        <v>0</v>
      </c>
      <c r="G30" s="106" t="s">
        <v>39</v>
      </c>
      <c r="H30" s="108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1</v>
      </c>
      <c r="F31" s="105">
        <f>'OE - Puj,k - ALL.5D '!F31</f>
        <v>0</v>
      </c>
      <c r="G31" s="106" t="s">
        <v>38</v>
      </c>
      <c r="H31" s="108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47</v>
      </c>
      <c r="F32" s="105">
        <f>'OE - Puj,k - ALL.5D '!F32</f>
        <v>0</v>
      </c>
      <c r="G32" s="106" t="s">
        <v>39</v>
      </c>
      <c r="H32" s="108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1</v>
      </c>
      <c r="F33" s="105">
        <f>'OE - Puj,k - ALL.5D '!F33</f>
        <v>0</v>
      </c>
      <c r="G33" s="106" t="s">
        <v>38</v>
      </c>
      <c r="H33" s="108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47</v>
      </c>
      <c r="F34" s="105">
        <f>'OE - Puj,k - ALL.5D '!F34</f>
        <v>0</v>
      </c>
      <c r="G34" s="106" t="s">
        <v>39</v>
      </c>
      <c r="H34" s="108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1</v>
      </c>
      <c r="F35" s="105">
        <f>'OE - Puj,k - ALL.5D '!F35</f>
        <v>0</v>
      </c>
      <c r="G35" s="106" t="s">
        <v>38</v>
      </c>
      <c r="H35" s="108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47</v>
      </c>
      <c r="F36" s="105">
        <f>'OE - Puj,k - ALL.5D '!F36</f>
        <v>0</v>
      </c>
      <c r="G36" s="106" t="s">
        <v>39</v>
      </c>
      <c r="H36" s="108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2</v>
      </c>
      <c r="F37" s="105">
        <f>'OE - Puj,k - ALL.5D '!F37</f>
        <v>0</v>
      </c>
      <c r="G37" s="107" t="s">
        <v>38</v>
      </c>
      <c r="H37" s="108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94</v>
      </c>
      <c r="F38" s="105">
        <f>'OE - Puj,k - ALL.5D '!F38</f>
        <v>0</v>
      </c>
      <c r="G38" s="107" t="s">
        <v>39</v>
      </c>
      <c r="H38" s="108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1</v>
      </c>
      <c r="F39" s="105">
        <f>'OE - Puj,k - ALL.5D '!F39</f>
        <v>0</v>
      </c>
      <c r="G39" s="107" t="s">
        <v>38</v>
      </c>
      <c r="H39" s="108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47</v>
      </c>
      <c r="F40" s="105">
        <f>'OE - Puj,k - ALL.5D '!F40</f>
        <v>0</v>
      </c>
      <c r="G40" s="107" t="s">
        <v>39</v>
      </c>
      <c r="H40" s="108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1</v>
      </c>
      <c r="F41" s="105">
        <f>'OE - Puj,k - ALL.5D '!F41</f>
        <v>0</v>
      </c>
      <c r="G41" s="107" t="s">
        <v>38</v>
      </c>
      <c r="H41" s="108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47</v>
      </c>
      <c r="F42" s="105">
        <f>'OE - Puj,k - ALL.5D '!F42</f>
        <v>0</v>
      </c>
      <c r="G42" s="107" t="s">
        <v>39</v>
      </c>
      <c r="H42" s="108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1</v>
      </c>
      <c r="F43" s="105">
        <f>'OE - Puj,k - ALL.5D '!F43</f>
        <v>0</v>
      </c>
      <c r="G43" s="107" t="s">
        <v>38</v>
      </c>
      <c r="H43" s="108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47</v>
      </c>
      <c r="F44" s="105">
        <f>'OE - Puj,k - ALL.5D '!F44</f>
        <v>0</v>
      </c>
      <c r="G44" s="107" t="s">
        <v>39</v>
      </c>
      <c r="H44" s="108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1</v>
      </c>
      <c r="F45" s="105">
        <f>'OE - Puj,k - ALL.5D '!F45</f>
        <v>0</v>
      </c>
      <c r="G45" s="107" t="s">
        <v>38</v>
      </c>
      <c r="H45" s="108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47</v>
      </c>
      <c r="F46" s="105">
        <f>'OE - Puj,k - ALL.5D '!F46</f>
        <v>0</v>
      </c>
      <c r="G46" s="107" t="s">
        <v>39</v>
      </c>
      <c r="H46" s="108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1</v>
      </c>
      <c r="F47" s="105">
        <f>'OE - Puj,k - ALL.5D '!F47</f>
        <v>0</v>
      </c>
      <c r="G47" s="107" t="s">
        <v>38</v>
      </c>
      <c r="H47" s="108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47</v>
      </c>
      <c r="F48" s="105">
        <f>'OE - Puj,k - ALL.5D '!F48</f>
        <v>0</v>
      </c>
      <c r="G48" s="107" t="s">
        <v>39</v>
      </c>
      <c r="H48" s="108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</v>
      </c>
      <c r="F49" s="105">
        <f>'OE - Puj,k - ALL.5D '!F49</f>
        <v>0</v>
      </c>
      <c r="G49" s="107" t="s">
        <v>38</v>
      </c>
      <c r="H49" s="108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47</v>
      </c>
      <c r="F50" s="105">
        <f>'OE - Puj,k - ALL.5D '!F50</f>
        <v>0</v>
      </c>
      <c r="G50" s="107" t="s">
        <v>39</v>
      </c>
      <c r="H50" s="108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</v>
      </c>
      <c r="F51" s="105">
        <f>'OE - Puj,k - ALL.5D '!F51</f>
        <v>0</v>
      </c>
      <c r="G51" s="107" t="s">
        <v>38</v>
      </c>
      <c r="H51" s="108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47</v>
      </c>
      <c r="F52" s="105">
        <f>'OE - Puj,k - ALL.5D '!F52</f>
        <v>0</v>
      </c>
      <c r="G52" s="107" t="s">
        <v>39</v>
      </c>
      <c r="H52" s="108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14</v>
      </c>
      <c r="F53" s="105">
        <f>'OE - Puj,k - ALL.5D '!F53</f>
        <v>0</v>
      </c>
      <c r="G53" s="107" t="s">
        <v>38</v>
      </c>
      <c r="H53" s="108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658</v>
      </c>
      <c r="F54" s="105">
        <f>'OE - Puj,k - ALL.5D '!F54</f>
        <v>0</v>
      </c>
      <c r="G54" s="107" t="s">
        <v>39</v>
      </c>
      <c r="H54" s="108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14</v>
      </c>
      <c r="F55" s="105">
        <f>'OE - Puj,k - ALL.5D '!F55</f>
        <v>0</v>
      </c>
      <c r="G55" s="107" t="s">
        <v>38</v>
      </c>
      <c r="H55" s="108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658</v>
      </c>
      <c r="F56" s="105">
        <f>'OE - Puj,k - ALL.5D '!F56</f>
        <v>0</v>
      </c>
      <c r="G56" s="107" t="s">
        <v>39</v>
      </c>
      <c r="H56" s="108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6</v>
      </c>
      <c r="F57" s="105">
        <f>'OE - Puj,k - ALL.5D '!F57</f>
        <v>0</v>
      </c>
      <c r="G57" s="107" t="s">
        <v>38</v>
      </c>
      <c r="H57" s="108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282</v>
      </c>
      <c r="F58" s="105">
        <f>'OE - Puj,k - ALL.5D '!F58</f>
        <v>0</v>
      </c>
      <c r="G58" s="107" t="s">
        <v>39</v>
      </c>
      <c r="H58" s="108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1</v>
      </c>
      <c r="F59" s="105">
        <f>'OE - Puj,k - ALL.5D '!F59</f>
        <v>0</v>
      </c>
      <c r="G59" s="107" t="s">
        <v>38</v>
      </c>
      <c r="H59" s="108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47</v>
      </c>
      <c r="F60" s="105">
        <f>'OE - Puj,k - ALL.5D '!F60</f>
        <v>0</v>
      </c>
      <c r="G60" s="107" t="s">
        <v>39</v>
      </c>
      <c r="H60" s="108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</v>
      </c>
      <c r="F61" s="105">
        <f>'OE - Puj,k - ALL.5D '!F61</f>
        <v>0</v>
      </c>
      <c r="G61" s="107" t="s">
        <v>38</v>
      </c>
      <c r="H61" s="108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47</v>
      </c>
      <c r="F62" s="105">
        <f>'OE - Puj,k - ALL.5D '!F62</f>
        <v>0</v>
      </c>
      <c r="G62" s="107" t="s">
        <v>39</v>
      </c>
      <c r="H62" s="108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</v>
      </c>
      <c r="F63" s="105">
        <f>'OE - Puj,k - ALL.5D '!F63</f>
        <v>0</v>
      </c>
      <c r="G63" s="107" t="s">
        <v>38</v>
      </c>
      <c r="H63" s="108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47</v>
      </c>
      <c r="F64" s="105">
        <f>'OE - Puj,k - ALL.5D '!F64</f>
        <v>0</v>
      </c>
      <c r="G64" s="107" t="s">
        <v>39</v>
      </c>
      <c r="H64" s="108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1</v>
      </c>
      <c r="F65" s="105">
        <f>'OE - Puj,k - ALL.5D '!F65</f>
        <v>0</v>
      </c>
      <c r="G65" s="107" t="s">
        <v>38</v>
      </c>
      <c r="H65" s="108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47</v>
      </c>
      <c r="F66" s="105">
        <f>'OE - Puj,k - ALL.5D '!F66</f>
        <v>0</v>
      </c>
      <c r="G66" s="107" t="s">
        <v>39</v>
      </c>
      <c r="H66" s="108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1</v>
      </c>
      <c r="F67" s="105">
        <f>'OE - Puj,k - ALL.5D '!F67</f>
        <v>0</v>
      </c>
      <c r="G67" s="107" t="s">
        <v>38</v>
      </c>
      <c r="H67" s="108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47</v>
      </c>
      <c r="F68" s="105">
        <f>'OE - Puj,k - ALL.5D '!F68</f>
        <v>0</v>
      </c>
      <c r="G68" s="107" t="s">
        <v>39</v>
      </c>
      <c r="H68" s="108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1</v>
      </c>
      <c r="F69" s="105">
        <f>'OE - Puj,k - ALL.5D '!F69</f>
        <v>0</v>
      </c>
      <c r="G69" s="107" t="s">
        <v>38</v>
      </c>
      <c r="H69" s="108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47</v>
      </c>
      <c r="F70" s="105">
        <f>'OE - Puj,k - ALL.5D '!F70</f>
        <v>0</v>
      </c>
      <c r="G70" s="107" t="s">
        <v>39</v>
      </c>
      <c r="H70" s="108">
        <f t="shared" si="1"/>
        <v>0</v>
      </c>
    </row>
    <row r="71" spans="1:13" ht="21" customHeight="1" thickBot="1" x14ac:dyDescent="0.4">
      <c r="A71" s="178" t="s">
        <v>202</v>
      </c>
      <c r="B71" s="178"/>
      <c r="C71" s="178"/>
      <c r="D71" s="178"/>
      <c r="E71" s="178"/>
      <c r="F71" s="178"/>
      <c r="G71" s="178"/>
      <c r="H71" s="178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260</v>
      </c>
      <c r="G72" s="4" t="s">
        <v>37</v>
      </c>
      <c r="H72" s="35" t="s">
        <v>236</v>
      </c>
      <c r="J72" s="175" t="s">
        <v>246</v>
      </c>
      <c r="K72" s="179"/>
      <c r="L72" s="179"/>
      <c r="M72" s="180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84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3948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20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940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19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893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18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846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28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1316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28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1316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7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329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7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329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88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4136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37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1739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46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2162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8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376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5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235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12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564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1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47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68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3196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16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752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15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705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14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658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23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1081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23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1081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5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235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5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235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163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7661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69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3243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85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3995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16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752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10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470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21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987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2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94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1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47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27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1269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21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987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27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1269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1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47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0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0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1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47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17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799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26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1222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14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658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2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94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3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141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1" customHeight="1" thickBot="1" x14ac:dyDescent="0.4">
      <c r="A167" s="178" t="s">
        <v>250</v>
      </c>
      <c r="B167" s="178"/>
      <c r="C167" s="178"/>
      <c r="D167" s="178"/>
      <c r="E167" s="178"/>
      <c r="F167" s="178"/>
      <c r="G167" s="178"/>
      <c r="H167" s="178"/>
    </row>
    <row r="168" spans="1:13" ht="83.5" customHeight="1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260</v>
      </c>
      <c r="G168" s="4" t="s">
        <v>37</v>
      </c>
      <c r="H168" s="35" t="s">
        <v>236</v>
      </c>
      <c r="J168" s="175" t="s">
        <v>251</v>
      </c>
      <c r="K168" s="179"/>
      <c r="L168" s="179"/>
      <c r="M168" s="180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6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282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2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94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2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94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1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47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2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94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2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94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1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47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1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47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14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658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20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940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30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1410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13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611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6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282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10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470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1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47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1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47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5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235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1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47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1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47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1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47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2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94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2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94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1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47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1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47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25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1175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36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1692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56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2632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25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1175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10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470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18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846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2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94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1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47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7GJyGKJ3EXvwEXqx/YJY0BYjLIUx7fRQ6urBvxEJGUJfTIj3blWKioJb5iZLT1qyWylKHVrwB8S6UWShSBaWdw==" saltValue="syGe+7NbOytUMZrXTNF2gA==" spinCount="100000" sheet="1" objects="1" scenarios="1" selectLockedCells="1" selectUnlockedCells="1"/>
  <mergeCells count="6">
    <mergeCell ref="J72:M72"/>
    <mergeCell ref="J168:M168"/>
    <mergeCell ref="A1:H1"/>
    <mergeCell ref="J2:M2"/>
    <mergeCell ref="A71:H71"/>
    <mergeCell ref="A167:H16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activeCell="A4" sqref="A4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16" thickBot="1" x14ac:dyDescent="0.4">
      <c r="A1" s="178" t="s">
        <v>203</v>
      </c>
      <c r="B1" s="178"/>
      <c r="C1" s="178"/>
      <c r="D1" s="178"/>
      <c r="E1" s="178"/>
      <c r="F1" s="178"/>
      <c r="G1" s="178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260</v>
      </c>
      <c r="G2" s="35" t="s">
        <v>236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302445</v>
      </c>
      <c r="F3" s="93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113740</v>
      </c>
      <c r="F4" s="93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222310</v>
      </c>
      <c r="F5" s="93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155100</v>
      </c>
      <c r="F6" s="93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1049510</v>
      </c>
      <c r="F7" s="93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118910</v>
      </c>
      <c r="F8" s="93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710640</v>
      </c>
      <c r="F9" s="93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178224</v>
      </c>
      <c r="F10" s="93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W7JQTCcE1WIFz+VSJ7cYZAcMm/JVIaHJOiYtEaiQA/795ZIoBD9PFQM08N21gbIxYp59l/99kGuoUdaSqN4y6A==" saltValue="KYC5J3LUzmrMZ2/R5noEyA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2025-04-14T17:28:53Z</dcterms:modified>
</cp:coreProperties>
</file>